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xforduniversitypress-my.sharepoint.com/personal/samuel_molo_oup_com/Documents/Documents/Price List/2026/"/>
    </mc:Choice>
  </mc:AlternateContent>
  <xr:revisionPtr revIDLastSave="0" documentId="8_{54A9AEDD-5F00-4B0E-8742-CC68E44C0B22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2026 Order Form" sheetId="24" r:id="rId1"/>
  </sheets>
  <definedNames>
    <definedName name="_xlnm._FilterDatabase" localSheetId="0" hidden="1">'2026 Order Form'!$A$9:$G$810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0">'2026 Order Form'!$9:$9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4" l="1"/>
  <c r="G25" i="24" s="1"/>
  <c r="E25" i="24"/>
  <c r="F24" i="24"/>
  <c r="G24" i="24" s="1"/>
  <c r="E24" i="24"/>
  <c r="F23" i="24"/>
  <c r="G23" i="24" s="1"/>
  <c r="E23" i="24"/>
  <c r="F22" i="24"/>
  <c r="G22" i="24" s="1"/>
  <c r="E22" i="24"/>
  <c r="F21" i="24"/>
  <c r="G21" i="24" s="1"/>
  <c r="E21" i="24"/>
  <c r="F577" i="24"/>
  <c r="F576" i="24"/>
  <c r="F575" i="24"/>
  <c r="F574" i="24"/>
  <c r="F573" i="24"/>
  <c r="F572" i="24"/>
  <c r="F571" i="24"/>
  <c r="F570" i="24"/>
  <c r="F569" i="24"/>
  <c r="F568" i="24"/>
  <c r="F567" i="24"/>
  <c r="F565" i="24"/>
  <c r="F563" i="24"/>
  <c r="F561" i="24"/>
  <c r="F560" i="24"/>
  <c r="F559" i="24"/>
  <c r="F558" i="24"/>
  <c r="F557" i="24"/>
  <c r="F556" i="24"/>
  <c r="F555" i="24"/>
  <c r="F554" i="24"/>
  <c r="F553" i="24"/>
  <c r="F552" i="24"/>
  <c r="F551" i="24"/>
  <c r="F550" i="24"/>
  <c r="F549" i="24"/>
  <c r="F548" i="24"/>
  <c r="F547" i="24"/>
  <c r="F546" i="24"/>
  <c r="F545" i="24"/>
  <c r="F544" i="24"/>
  <c r="F543" i="24"/>
  <c r="F542" i="24"/>
  <c r="F541" i="24"/>
  <c r="F540" i="24"/>
  <c r="F539" i="24"/>
  <c r="F538" i="24"/>
  <c r="F537" i="24"/>
  <c r="F536" i="24"/>
  <c r="F535" i="24"/>
  <c r="F534" i="24"/>
  <c r="F533" i="24"/>
  <c r="F532" i="24"/>
  <c r="F531" i="24"/>
  <c r="F530" i="24"/>
  <c r="F529" i="24"/>
  <c r="F528" i="24"/>
  <c r="F527" i="24"/>
  <c r="F526" i="24"/>
  <c r="F525" i="24"/>
  <c r="F524" i="24"/>
  <c r="F523" i="24"/>
  <c r="F522" i="24"/>
  <c r="F521" i="24"/>
  <c r="F520" i="24"/>
  <c r="F519" i="24"/>
  <c r="F518" i="24"/>
  <c r="F517" i="24"/>
  <c r="F516" i="24"/>
  <c r="F514" i="24"/>
  <c r="F513" i="24"/>
  <c r="F512" i="24"/>
  <c r="F511" i="24"/>
  <c r="F510" i="24"/>
  <c r="F509" i="24"/>
  <c r="F508" i="24"/>
  <c r="F507" i="24"/>
  <c r="F506" i="24"/>
  <c r="F505" i="24"/>
  <c r="F504" i="24"/>
  <c r="F501" i="24"/>
  <c r="F500" i="24"/>
  <c r="F499" i="24"/>
  <c r="F498" i="24"/>
  <c r="F497" i="24"/>
  <c r="F496" i="24"/>
  <c r="F495" i="24"/>
  <c r="F494" i="24"/>
  <c r="F493" i="24"/>
  <c r="F492" i="24"/>
  <c r="F491" i="24"/>
  <c r="F489" i="24"/>
  <c r="F488" i="24"/>
  <c r="F487" i="24"/>
  <c r="F486" i="24"/>
  <c r="F485" i="24"/>
  <c r="F484" i="24"/>
  <c r="F483" i="24"/>
  <c r="F482" i="24"/>
  <c r="F481" i="24"/>
  <c r="F480" i="24"/>
  <c r="F479" i="24"/>
  <c r="F478" i="24"/>
  <c r="F477" i="24"/>
  <c r="F476" i="24"/>
  <c r="F475" i="24"/>
  <c r="F474" i="24"/>
  <c r="F473" i="24"/>
  <c r="F472" i="24"/>
  <c r="F471" i="24"/>
  <c r="F470" i="24"/>
  <c r="F469" i="24"/>
  <c r="F468" i="24"/>
  <c r="F467" i="24"/>
  <c r="F466" i="24"/>
  <c r="F465" i="24"/>
  <c r="F464" i="24"/>
  <c r="F463" i="24"/>
  <c r="F462" i="24"/>
  <c r="F461" i="24"/>
  <c r="F460" i="24"/>
  <c r="F459" i="24"/>
  <c r="F458" i="24"/>
  <c r="F457" i="24"/>
  <c r="F456" i="24"/>
  <c r="F455" i="24"/>
  <c r="F454" i="24"/>
  <c r="F453" i="24"/>
  <c r="F452" i="24"/>
  <c r="F451" i="24"/>
  <c r="F450" i="24"/>
  <c r="F449" i="24"/>
  <c r="F448" i="24"/>
  <c r="F447" i="24"/>
  <c r="F446" i="24"/>
  <c r="F445" i="24"/>
  <c r="F444" i="24"/>
  <c r="F443" i="24"/>
  <c r="F442" i="24"/>
  <c r="F441" i="24"/>
  <c r="F440" i="24"/>
  <c r="F439" i="24"/>
  <c r="F438" i="24"/>
  <c r="F437" i="24"/>
  <c r="F436" i="24"/>
  <c r="F435" i="24"/>
  <c r="F434" i="24"/>
  <c r="F433" i="24"/>
  <c r="F432" i="24"/>
  <c r="F431" i="24"/>
  <c r="F430" i="24"/>
  <c r="F429" i="24"/>
  <c r="F428" i="24"/>
  <c r="F427" i="24"/>
  <c r="F426" i="24"/>
  <c r="F425" i="24"/>
  <c r="F424" i="24"/>
  <c r="F423" i="24"/>
  <c r="F422" i="24"/>
  <c r="F421" i="24"/>
  <c r="F420" i="24"/>
  <c r="F419" i="24"/>
  <c r="F418" i="24"/>
  <c r="F417" i="24"/>
  <c r="F416" i="24"/>
  <c r="F415" i="24"/>
  <c r="F414" i="24"/>
  <c r="F413" i="24"/>
  <c r="F412" i="24"/>
  <c r="F411" i="24"/>
  <c r="F410" i="24"/>
  <c r="F409" i="24"/>
  <c r="F408" i="24"/>
  <c r="F407" i="24"/>
  <c r="F406" i="24"/>
  <c r="F405" i="24"/>
  <c r="F404" i="24"/>
  <c r="F403" i="24"/>
  <c r="F402" i="24"/>
  <c r="F401" i="24"/>
  <c r="F400" i="24"/>
  <c r="F399" i="24"/>
  <c r="F398" i="24"/>
  <c r="F397" i="24"/>
  <c r="F396" i="24"/>
  <c r="F395" i="24"/>
  <c r="F394" i="24"/>
  <c r="F393" i="24"/>
  <c r="F392" i="24"/>
  <c r="F391" i="24"/>
  <c r="F390" i="24"/>
  <c r="F389" i="24"/>
  <c r="F388" i="24"/>
  <c r="F387" i="24"/>
  <c r="F386" i="24"/>
  <c r="F385" i="24"/>
  <c r="F384" i="24"/>
  <c r="F383" i="24"/>
  <c r="F382" i="24"/>
  <c r="F381" i="24"/>
  <c r="F380" i="24"/>
  <c r="F379" i="24"/>
  <c r="F378" i="24"/>
  <c r="F377" i="24"/>
  <c r="F376" i="24"/>
  <c r="F375" i="24"/>
  <c r="F374" i="24"/>
  <c r="F373" i="24"/>
  <c r="F372" i="24"/>
  <c r="F371" i="24"/>
  <c r="F370" i="24"/>
  <c r="F369" i="24"/>
  <c r="F368" i="24"/>
  <c r="F367" i="24"/>
  <c r="F366" i="24"/>
  <c r="F365" i="24"/>
  <c r="F364" i="24"/>
  <c r="F363" i="24"/>
  <c r="F362" i="24"/>
  <c r="F361" i="24"/>
  <c r="F360" i="24"/>
  <c r="F358" i="24"/>
  <c r="G358" i="24" s="1"/>
  <c r="F357" i="24"/>
  <c r="G357" i="24" s="1"/>
  <c r="F356" i="24"/>
  <c r="G356" i="24" s="1"/>
  <c r="F355" i="24"/>
  <c r="G355" i="24" s="1"/>
  <c r="F354" i="24"/>
  <c r="G354" i="24" s="1"/>
  <c r="F352" i="24"/>
  <c r="F351" i="24"/>
  <c r="F350" i="24"/>
  <c r="G350" i="24" s="1"/>
  <c r="F349" i="24"/>
  <c r="G349" i="24" s="1"/>
  <c r="F348" i="24"/>
  <c r="G348" i="24" s="1"/>
  <c r="F346" i="24"/>
  <c r="F345" i="24"/>
  <c r="F344" i="24"/>
  <c r="F343" i="24"/>
  <c r="F342" i="24"/>
  <c r="G342" i="24" s="1"/>
  <c r="F340" i="24"/>
  <c r="G340" i="24" s="1"/>
  <c r="F339" i="24"/>
  <c r="G339" i="24" s="1"/>
  <c r="F338" i="24"/>
  <c r="F337" i="24"/>
  <c r="G337" i="24" s="1"/>
  <c r="F336" i="24"/>
  <c r="G336" i="24" s="1"/>
  <c r="F334" i="24"/>
  <c r="G334" i="24" s="1"/>
  <c r="F333" i="24"/>
  <c r="F332" i="24"/>
  <c r="G332" i="24" s="1"/>
  <c r="F331" i="24"/>
  <c r="G331" i="24" s="1"/>
  <c r="F330" i="24"/>
  <c r="G330" i="24" s="1"/>
  <c r="F328" i="24"/>
  <c r="G328" i="24" s="1"/>
  <c r="F327" i="24"/>
  <c r="G327" i="24" s="1"/>
  <c r="F326" i="24"/>
  <c r="G326" i="24" s="1"/>
  <c r="F325" i="24"/>
  <c r="G325" i="24" s="1"/>
  <c r="F324" i="24"/>
  <c r="G324" i="24" s="1"/>
  <c r="F321" i="24"/>
  <c r="F320" i="24"/>
  <c r="F319" i="24"/>
  <c r="G319" i="24" s="1"/>
  <c r="F318" i="24"/>
  <c r="F317" i="24"/>
  <c r="F315" i="24"/>
  <c r="F314" i="24"/>
  <c r="F313" i="24"/>
  <c r="F312" i="24"/>
  <c r="F311" i="24"/>
  <c r="F309" i="24"/>
  <c r="G309" i="24" s="1"/>
  <c r="F308" i="24"/>
  <c r="F307" i="24"/>
  <c r="F306" i="24"/>
  <c r="F305" i="24"/>
  <c r="F303" i="24"/>
  <c r="G303" i="24" s="1"/>
  <c r="F302" i="24"/>
  <c r="G302" i="24" s="1"/>
  <c r="F301" i="24"/>
  <c r="G301" i="24" s="1"/>
  <c r="F300" i="24"/>
  <c r="G300" i="24" s="1"/>
  <c r="F299" i="24"/>
  <c r="G299" i="24" s="1"/>
  <c r="F297" i="24"/>
  <c r="G297" i="24" s="1"/>
  <c r="F296" i="24"/>
  <c r="G296" i="24" s="1"/>
  <c r="F295" i="24"/>
  <c r="G295" i="24" s="1"/>
  <c r="F294" i="24"/>
  <c r="G294" i="24" s="1"/>
  <c r="F293" i="24"/>
  <c r="G293" i="24" s="1"/>
  <c r="F291" i="24"/>
  <c r="G291" i="24" s="1"/>
  <c r="F290" i="24"/>
  <c r="G290" i="24" s="1"/>
  <c r="F289" i="24"/>
  <c r="G289" i="24" s="1"/>
  <c r="F288" i="24"/>
  <c r="G288" i="24" s="1"/>
  <c r="F287" i="24"/>
  <c r="G287" i="24" s="1"/>
  <c r="F284" i="24"/>
  <c r="G284" i="24" s="1"/>
  <c r="F283" i="24"/>
  <c r="G283" i="24" s="1"/>
  <c r="F282" i="24"/>
  <c r="G282" i="24" s="1"/>
  <c r="F281" i="24"/>
  <c r="G281" i="24" s="1"/>
  <c r="F280" i="24"/>
  <c r="G280" i="24" s="1"/>
  <c r="F279" i="24"/>
  <c r="G279" i="24" s="1"/>
  <c r="F278" i="24"/>
  <c r="G278" i="24" s="1"/>
  <c r="F276" i="24"/>
  <c r="G276" i="24" s="1"/>
  <c r="F275" i="24"/>
  <c r="G275" i="24" s="1"/>
  <c r="F274" i="24"/>
  <c r="G274" i="24" s="1"/>
  <c r="F273" i="24"/>
  <c r="G273" i="24" s="1"/>
  <c r="F272" i="24"/>
  <c r="G272" i="24" s="1"/>
  <c r="F271" i="24"/>
  <c r="G271" i="24" s="1"/>
  <c r="F270" i="24"/>
  <c r="G270" i="24" s="1"/>
  <c r="F269" i="24"/>
  <c r="F268" i="24"/>
  <c r="G268" i="24" s="1"/>
  <c r="E759" i="24"/>
  <c r="F759" i="24"/>
  <c r="E311" i="24"/>
  <c r="E317" i="24"/>
  <c r="E318" i="24"/>
  <c r="G318" i="24"/>
  <c r="E312" i="24"/>
  <c r="E307" i="24"/>
  <c r="E313" i="24"/>
  <c r="E308" i="24"/>
  <c r="E309" i="24"/>
  <c r="E319" i="24"/>
  <c r="E320" i="24"/>
  <c r="E314" i="24"/>
  <c r="E321" i="24"/>
  <c r="E315" i="24"/>
  <c r="E306" i="24"/>
  <c r="E305" i="24"/>
  <c r="F78" i="24"/>
  <c r="G78" i="24" s="1"/>
  <c r="F80" i="24"/>
  <c r="G80" i="24" s="1"/>
  <c r="F83" i="24"/>
  <c r="G83" i="24" s="1"/>
  <c r="F84" i="24"/>
  <c r="G84" i="24" s="1"/>
  <c r="F85" i="24"/>
  <c r="G85" i="24" s="1"/>
  <c r="F87" i="24"/>
  <c r="G87" i="24" s="1"/>
  <c r="F89" i="24"/>
  <c r="G89" i="24" s="1"/>
  <c r="F91" i="24"/>
  <c r="G91" i="24" s="1"/>
  <c r="F93" i="24"/>
  <c r="G93" i="24" s="1"/>
  <c r="F95" i="24"/>
  <c r="G95" i="24" s="1"/>
  <c r="F96" i="24"/>
  <c r="G96" i="24" s="1"/>
  <c r="F97" i="24"/>
  <c r="G97" i="24" s="1"/>
  <c r="F101" i="24"/>
  <c r="G101" i="24" s="1"/>
  <c r="F102" i="24"/>
  <c r="G102" i="24" s="1"/>
  <c r="F104" i="24"/>
  <c r="G104" i="24" s="1"/>
  <c r="F105" i="24"/>
  <c r="G105" i="24" s="1"/>
  <c r="F107" i="24"/>
  <c r="G107" i="24" s="1"/>
  <c r="F108" i="24"/>
  <c r="G108" i="24" s="1"/>
  <c r="F109" i="24"/>
  <c r="G109" i="24" s="1"/>
  <c r="F115" i="24"/>
  <c r="G115" i="24" s="1"/>
  <c r="F116" i="24"/>
  <c r="G116" i="24" s="1"/>
  <c r="F117" i="24"/>
  <c r="G117" i="24" s="1"/>
  <c r="F118" i="24"/>
  <c r="G118" i="24" s="1"/>
  <c r="F119" i="24"/>
  <c r="G119" i="24" s="1"/>
  <c r="F121" i="24"/>
  <c r="G121" i="24" s="1"/>
  <c r="F123" i="24"/>
  <c r="G123" i="24" s="1"/>
  <c r="F124" i="24"/>
  <c r="G124" i="24" s="1"/>
  <c r="F125" i="24"/>
  <c r="G125" i="24" s="1"/>
  <c r="F128" i="24"/>
  <c r="G128" i="24" s="1"/>
  <c r="F129" i="24"/>
  <c r="G129" i="24" s="1"/>
  <c r="F131" i="24"/>
  <c r="G131" i="24" s="1"/>
  <c r="F132" i="24"/>
  <c r="G132" i="24" s="1"/>
  <c r="F133" i="24"/>
  <c r="G133" i="24" s="1"/>
  <c r="F135" i="24"/>
  <c r="G135" i="24" s="1"/>
  <c r="F137" i="24"/>
  <c r="G137" i="24" s="1"/>
  <c r="F139" i="24"/>
  <c r="G139" i="24" s="1"/>
  <c r="F140" i="24"/>
  <c r="G140" i="24" s="1"/>
  <c r="F142" i="24"/>
  <c r="G142" i="24" s="1"/>
  <c r="F143" i="24"/>
  <c r="G143" i="24" s="1"/>
  <c r="F147" i="24"/>
  <c r="G147" i="24" s="1"/>
  <c r="F149" i="24"/>
  <c r="G149" i="24" s="1"/>
  <c r="F151" i="24"/>
  <c r="G151" i="24" s="1"/>
  <c r="F153" i="24"/>
  <c r="G153" i="24" s="1"/>
  <c r="F155" i="24"/>
  <c r="G155" i="24" s="1"/>
  <c r="F159" i="24"/>
  <c r="G159" i="24" s="1"/>
  <c r="F160" i="24"/>
  <c r="G160" i="24" s="1"/>
  <c r="F161" i="24"/>
  <c r="G161" i="24" s="1"/>
  <c r="F162" i="24"/>
  <c r="G162" i="24" s="1"/>
  <c r="F163" i="24"/>
  <c r="G163" i="24" s="1"/>
  <c r="F165" i="24"/>
  <c r="G165" i="24" s="1"/>
  <c r="F167" i="24"/>
  <c r="G167" i="24" s="1"/>
  <c r="F168" i="24"/>
  <c r="G168" i="24" s="1"/>
  <c r="F169" i="24"/>
  <c r="G169" i="24" s="1"/>
  <c r="F170" i="24"/>
  <c r="G170" i="24" s="1"/>
  <c r="F172" i="24"/>
  <c r="G172" i="24" s="1"/>
  <c r="F173" i="24"/>
  <c r="G173" i="24" s="1"/>
  <c r="F177" i="24"/>
  <c r="G177" i="24" s="1"/>
  <c r="F179" i="24"/>
  <c r="G179" i="24" s="1"/>
  <c r="F180" i="24"/>
  <c r="G180" i="24" s="1"/>
  <c r="F181" i="24"/>
  <c r="G181" i="24" s="1"/>
  <c r="F182" i="24"/>
  <c r="G182" i="24" s="1"/>
  <c r="F183" i="24"/>
  <c r="G183" i="24" s="1"/>
  <c r="F187" i="24"/>
  <c r="G187" i="24" s="1"/>
  <c r="F188" i="24"/>
  <c r="G188" i="24" s="1"/>
  <c r="F189" i="24"/>
  <c r="G189" i="24" s="1"/>
  <c r="F191" i="24"/>
  <c r="G191" i="24" s="1"/>
  <c r="F193" i="24"/>
  <c r="G193" i="24" s="1"/>
  <c r="F194" i="24"/>
  <c r="G194" i="24" s="1"/>
  <c r="F195" i="24"/>
  <c r="G195" i="24" s="1"/>
  <c r="F196" i="24"/>
  <c r="G196" i="24" s="1"/>
  <c r="F197" i="24"/>
  <c r="G197" i="24" s="1"/>
  <c r="F200" i="24"/>
  <c r="G200" i="24" s="1"/>
  <c r="F201" i="24"/>
  <c r="G201" i="24" s="1"/>
  <c r="F203" i="24"/>
  <c r="G203" i="24" s="1"/>
  <c r="F205" i="24"/>
  <c r="G205" i="24" s="1"/>
  <c r="F207" i="24"/>
  <c r="G207" i="24" s="1"/>
  <c r="F208" i="24"/>
  <c r="G208" i="24" s="1"/>
  <c r="F209" i="24"/>
  <c r="G209" i="24" s="1"/>
  <c r="F211" i="24"/>
  <c r="G211" i="24" s="1"/>
  <c r="F215" i="24"/>
  <c r="G215" i="24" s="1"/>
  <c r="F216" i="24"/>
  <c r="G216" i="24" s="1"/>
  <c r="F217" i="24"/>
  <c r="G217" i="24" s="1"/>
  <c r="F218" i="24"/>
  <c r="G218" i="24" s="1"/>
  <c r="F219" i="24"/>
  <c r="G219" i="24" s="1"/>
  <c r="F221" i="24"/>
  <c r="G221" i="24" s="1"/>
  <c r="F224" i="24"/>
  <c r="G224" i="24" s="1"/>
  <c r="F226" i="24"/>
  <c r="G226" i="24" s="1"/>
  <c r="F228" i="24"/>
  <c r="G228" i="24" s="1"/>
  <c r="F229" i="24"/>
  <c r="G229" i="24" s="1"/>
  <c r="F231" i="24"/>
  <c r="G231" i="24" s="1"/>
  <c r="F233" i="24"/>
  <c r="G233" i="24" s="1"/>
  <c r="F234" i="24"/>
  <c r="G234" i="24" s="1"/>
  <c r="F235" i="24"/>
  <c r="G235" i="24" s="1"/>
  <c r="F237" i="24"/>
  <c r="G237" i="24" s="1"/>
  <c r="F238" i="24"/>
  <c r="G238" i="24" s="1"/>
  <c r="F242" i="24"/>
  <c r="G242" i="24" s="1"/>
  <c r="F243" i="24"/>
  <c r="G243" i="24" s="1"/>
  <c r="F245" i="24"/>
  <c r="G245" i="24" s="1"/>
  <c r="F246" i="24"/>
  <c r="G246" i="24" s="1"/>
  <c r="F247" i="24"/>
  <c r="G247" i="24" s="1"/>
  <c r="F249" i="24"/>
  <c r="G249" i="24" s="1"/>
  <c r="F250" i="24"/>
  <c r="G250" i="24" s="1"/>
  <c r="F251" i="24"/>
  <c r="G251" i="24" s="1"/>
  <c r="F254" i="24"/>
  <c r="G254" i="24" s="1"/>
  <c r="F255" i="24"/>
  <c r="G255" i="24" s="1"/>
  <c r="F257" i="24"/>
  <c r="G257" i="24" s="1"/>
  <c r="F258" i="24"/>
  <c r="G258" i="24" s="1"/>
  <c r="F259" i="24"/>
  <c r="G259" i="24" s="1"/>
  <c r="F261" i="24"/>
  <c r="G261" i="24" s="1"/>
  <c r="F263" i="24"/>
  <c r="G263" i="24" s="1"/>
  <c r="F264" i="24"/>
  <c r="G264" i="24" s="1"/>
  <c r="F265" i="24"/>
  <c r="G265" i="24" s="1"/>
  <c r="G269" i="24"/>
  <c r="G333" i="24"/>
  <c r="F11" i="24"/>
  <c r="G11" i="24" s="1"/>
  <c r="E344" i="24"/>
  <c r="E343" i="24"/>
  <c r="E345" i="24"/>
  <c r="E351" i="24"/>
  <c r="E352" i="24"/>
  <c r="E346" i="24"/>
  <c r="E355" i="24"/>
  <c r="E357" i="24"/>
  <c r="E356" i="24"/>
  <c r="E354" i="24"/>
  <c r="E348" i="24"/>
  <c r="E350" i="24"/>
  <c r="E342" i="24"/>
  <c r="E358" i="24"/>
  <c r="E349" i="24"/>
  <c r="E779" i="24"/>
  <c r="E771" i="24"/>
  <c r="E772" i="24"/>
  <c r="E760" i="24"/>
  <c r="E761" i="24"/>
  <c r="E11" i="24"/>
  <c r="E618" i="24"/>
  <c r="E619" i="24"/>
  <c r="E763" i="24"/>
  <c r="F13" i="24"/>
  <c r="G13" i="24" s="1"/>
  <c r="F15" i="24"/>
  <c r="G15" i="24" s="1"/>
  <c r="F16" i="24"/>
  <c r="G16" i="24" s="1"/>
  <c r="F17" i="24"/>
  <c r="G17" i="24" s="1"/>
  <c r="F18" i="24"/>
  <c r="G18" i="24" s="1"/>
  <c r="F19" i="24"/>
  <c r="G19" i="24" s="1"/>
  <c r="F28" i="24"/>
  <c r="G28" i="24" s="1"/>
  <c r="F29" i="24"/>
  <c r="G29" i="24" s="1"/>
  <c r="F30" i="24"/>
  <c r="G30" i="24" s="1"/>
  <c r="F31" i="24"/>
  <c r="G31" i="24" s="1"/>
  <c r="F32" i="24"/>
  <c r="G32" i="24" s="1"/>
  <c r="F33" i="24"/>
  <c r="G33" i="24" s="1"/>
  <c r="F34" i="24"/>
  <c r="G34" i="24" s="1"/>
  <c r="F35" i="24"/>
  <c r="G35" i="24" s="1"/>
  <c r="F36" i="24"/>
  <c r="G36" i="24" s="1"/>
  <c r="F37" i="24"/>
  <c r="G37" i="24" s="1"/>
  <c r="F38" i="24"/>
  <c r="G38" i="24" s="1"/>
  <c r="F39" i="24"/>
  <c r="G39" i="24" s="1"/>
  <c r="F41" i="24"/>
  <c r="G41" i="24" s="1"/>
  <c r="F42" i="24"/>
  <c r="G42" i="24" s="1"/>
  <c r="F43" i="24"/>
  <c r="G43" i="24" s="1"/>
  <c r="F44" i="24"/>
  <c r="G44" i="24" s="1"/>
  <c r="F45" i="24"/>
  <c r="G45" i="24" s="1"/>
  <c r="F46" i="24"/>
  <c r="G46" i="24" s="1"/>
  <c r="F47" i="24"/>
  <c r="G47" i="24" s="1"/>
  <c r="F48" i="24"/>
  <c r="G48" i="24" s="1"/>
  <c r="F49" i="24"/>
  <c r="G49" i="24" s="1"/>
  <c r="F50" i="24"/>
  <c r="G50" i="24" s="1"/>
  <c r="F51" i="24"/>
  <c r="G51" i="24" s="1"/>
  <c r="F52" i="24"/>
  <c r="G52" i="24" s="1"/>
  <c r="F54" i="24"/>
  <c r="G54" i="24" s="1"/>
  <c r="F55" i="24"/>
  <c r="G55" i="24" s="1"/>
  <c r="F56" i="24"/>
  <c r="G56" i="24" s="1"/>
  <c r="F57" i="24"/>
  <c r="G57" i="24" s="1"/>
  <c r="F58" i="24"/>
  <c r="G58" i="24" s="1"/>
  <c r="F59" i="24"/>
  <c r="G59" i="24" s="1"/>
  <c r="F60" i="24"/>
  <c r="G60" i="24" s="1"/>
  <c r="F61" i="24"/>
  <c r="G61" i="24" s="1"/>
  <c r="F62" i="24"/>
  <c r="G62" i="24" s="1"/>
  <c r="F63" i="24"/>
  <c r="G63" i="24" s="1"/>
  <c r="F64" i="24"/>
  <c r="G64" i="24" s="1"/>
  <c r="F65" i="24"/>
  <c r="G65" i="24" s="1"/>
  <c r="F67" i="24"/>
  <c r="G67" i="24" s="1"/>
  <c r="F68" i="24"/>
  <c r="G68" i="24" s="1"/>
  <c r="F69" i="24"/>
  <c r="G69" i="24" s="1"/>
  <c r="F70" i="24"/>
  <c r="G70" i="24" s="1"/>
  <c r="F71" i="24"/>
  <c r="G71" i="24" s="1"/>
  <c r="F72" i="24"/>
  <c r="G72" i="24" s="1"/>
  <c r="F73" i="24"/>
  <c r="G73" i="24" s="1"/>
  <c r="F74" i="24"/>
  <c r="G74" i="24" s="1"/>
  <c r="F75" i="24"/>
  <c r="G75" i="24" s="1"/>
  <c r="F76" i="24"/>
  <c r="G76" i="24" s="1"/>
  <c r="F77" i="24"/>
  <c r="G77" i="24" s="1"/>
  <c r="F81" i="24"/>
  <c r="G81" i="24" s="1"/>
  <c r="F82" i="24"/>
  <c r="G82" i="24" s="1"/>
  <c r="F86" i="24"/>
  <c r="G86" i="24" s="1"/>
  <c r="F88" i="24"/>
  <c r="G88" i="24" s="1"/>
  <c r="F90" i="24"/>
  <c r="G90" i="24" s="1"/>
  <c r="F94" i="24"/>
  <c r="G94" i="24" s="1"/>
  <c r="F98" i="24"/>
  <c r="G98" i="24" s="1"/>
  <c r="F100" i="24"/>
  <c r="G100" i="24" s="1"/>
  <c r="F103" i="24"/>
  <c r="G103" i="24" s="1"/>
  <c r="F110" i="24"/>
  <c r="G110" i="24" s="1"/>
  <c r="F111" i="24"/>
  <c r="G111" i="24" s="1"/>
  <c r="F112" i="24"/>
  <c r="G112" i="24" s="1"/>
  <c r="F114" i="24"/>
  <c r="G114" i="24" s="1"/>
  <c r="F122" i="24"/>
  <c r="G122" i="24" s="1"/>
  <c r="F126" i="24"/>
  <c r="G126" i="24" s="1"/>
  <c r="F130" i="24"/>
  <c r="G130" i="24" s="1"/>
  <c r="F136" i="24"/>
  <c r="G136" i="24" s="1"/>
  <c r="F138" i="24"/>
  <c r="G138" i="24" s="1"/>
  <c r="F144" i="24"/>
  <c r="G144" i="24" s="1"/>
  <c r="F145" i="24"/>
  <c r="G145" i="24" s="1"/>
  <c r="F146" i="24"/>
  <c r="G146" i="24" s="1"/>
  <c r="F150" i="24"/>
  <c r="G150" i="24" s="1"/>
  <c r="F154" i="24"/>
  <c r="G154" i="24" s="1"/>
  <c r="F158" i="24"/>
  <c r="G158" i="24" s="1"/>
  <c r="F166" i="24"/>
  <c r="G166" i="24" s="1"/>
  <c r="F174" i="24"/>
  <c r="G174" i="24" s="1"/>
  <c r="F175" i="24"/>
  <c r="G175" i="24" s="1"/>
  <c r="F176" i="24"/>
  <c r="G176" i="24" s="1"/>
  <c r="F184" i="24"/>
  <c r="G184" i="24" s="1"/>
  <c r="F186" i="24"/>
  <c r="G186" i="24" s="1"/>
  <c r="F190" i="24"/>
  <c r="G190" i="24" s="1"/>
  <c r="F198" i="24"/>
  <c r="G198" i="24" s="1"/>
  <c r="F202" i="24"/>
  <c r="G202" i="24" s="1"/>
  <c r="F204" i="24"/>
  <c r="G204" i="24" s="1"/>
  <c r="F210" i="24"/>
  <c r="G210" i="24" s="1"/>
  <c r="F212" i="24"/>
  <c r="G212" i="24" s="1"/>
  <c r="F214" i="24"/>
  <c r="G214" i="24" s="1"/>
  <c r="F222" i="24"/>
  <c r="G222" i="24" s="1"/>
  <c r="F223" i="24"/>
  <c r="G223" i="24" s="1"/>
  <c r="F227" i="24"/>
  <c r="G227" i="24" s="1"/>
  <c r="F232" i="24"/>
  <c r="G232" i="24" s="1"/>
  <c r="F236" i="24"/>
  <c r="G236" i="24" s="1"/>
  <c r="F241" i="24"/>
  <c r="G241" i="24" s="1"/>
  <c r="F244" i="24"/>
  <c r="G244" i="24" s="1"/>
  <c r="F248" i="24"/>
  <c r="G248" i="24" s="1"/>
  <c r="F252" i="24"/>
  <c r="G252" i="24" s="1"/>
  <c r="F256" i="24"/>
  <c r="G256" i="24" s="1"/>
  <c r="F260" i="24"/>
  <c r="G260" i="24" s="1"/>
  <c r="F262" i="24"/>
  <c r="G262" i="24" s="1"/>
  <c r="G338" i="24"/>
  <c r="F803" i="24"/>
  <c r="G803" i="24" s="1"/>
  <c r="E803" i="24"/>
  <c r="E801" i="24"/>
  <c r="E800" i="24"/>
  <c r="E799" i="24"/>
  <c r="E798" i="24"/>
  <c r="E796" i="24"/>
  <c r="E795" i="24"/>
  <c r="E794" i="24"/>
  <c r="E793" i="24"/>
  <c r="E791" i="24"/>
  <c r="E790" i="24"/>
  <c r="E789" i="24"/>
  <c r="E788" i="24"/>
  <c r="E787" i="24"/>
  <c r="E786" i="24"/>
  <c r="E784" i="24"/>
  <c r="E783" i="24"/>
  <c r="E781" i="24"/>
  <c r="E780" i="24"/>
  <c r="E778" i="24"/>
  <c r="E777" i="24"/>
  <c r="E776" i="24"/>
  <c r="E774" i="24"/>
  <c r="E773" i="24"/>
  <c r="E770" i="24"/>
  <c r="E769" i="24"/>
  <c r="E768" i="24"/>
  <c r="E767" i="24"/>
  <c r="E766" i="24"/>
  <c r="E765" i="24"/>
  <c r="E762" i="24"/>
  <c r="E758" i="24"/>
  <c r="E757" i="24"/>
  <c r="E756" i="24"/>
  <c r="E755" i="24"/>
  <c r="E752" i="24"/>
  <c r="E751" i="24"/>
  <c r="E750" i="24"/>
  <c r="E748" i="24"/>
  <c r="E747" i="24"/>
  <c r="E746" i="24"/>
  <c r="E745" i="24"/>
  <c r="E744" i="24"/>
  <c r="E743" i="24"/>
  <c r="E742" i="24"/>
  <c r="E741" i="24"/>
  <c r="E740" i="24"/>
  <c r="E739" i="24"/>
  <c r="E738" i="24"/>
  <c r="E735" i="24"/>
  <c r="E734" i="24"/>
  <c r="E733" i="24"/>
  <c r="E731" i="24"/>
  <c r="E729" i="24"/>
  <c r="E728" i="24"/>
  <c r="E727" i="24"/>
  <c r="E726" i="24"/>
  <c r="E724" i="24"/>
  <c r="E723" i="24"/>
  <c r="E722" i="24"/>
  <c r="E720" i="24"/>
  <c r="E719" i="24"/>
  <c r="E718" i="24"/>
  <c r="E716" i="24"/>
  <c r="E715" i="24"/>
  <c r="E714" i="24"/>
  <c r="E713" i="24"/>
  <c r="E711" i="24"/>
  <c r="E710" i="24"/>
  <c r="E709" i="24"/>
  <c r="E708" i="24"/>
  <c r="E705" i="24"/>
  <c r="E704" i="24"/>
  <c r="E703" i="24"/>
  <c r="E702" i="24"/>
  <c r="E700" i="24"/>
  <c r="E699" i="24"/>
  <c r="E698" i="24"/>
  <c r="E697" i="24"/>
  <c r="E695" i="24"/>
  <c r="E694" i="24"/>
  <c r="E693" i="24"/>
  <c r="E692" i="24"/>
  <c r="E689" i="24"/>
  <c r="E688" i="24"/>
  <c r="E687" i="24"/>
  <c r="E686" i="24"/>
  <c r="E685" i="24"/>
  <c r="E684" i="24"/>
  <c r="E682" i="24"/>
  <c r="E681" i="24"/>
  <c r="E680" i="24"/>
  <c r="E679" i="24"/>
  <c r="E678" i="24"/>
  <c r="E677" i="24"/>
  <c r="E676" i="24"/>
  <c r="E675" i="24"/>
  <c r="E674" i="24"/>
  <c r="E673" i="24"/>
  <c r="E672" i="24"/>
  <c r="E671" i="24"/>
  <c r="E670" i="24"/>
  <c r="E668" i="24"/>
  <c r="E666" i="24"/>
  <c r="E665" i="24"/>
  <c r="E663" i="24"/>
  <c r="E661" i="24"/>
  <c r="E660" i="24"/>
  <c r="E659" i="24"/>
  <c r="E658" i="24"/>
  <c r="E657" i="24"/>
  <c r="E655" i="24"/>
  <c r="E654" i="24"/>
  <c r="E653" i="24"/>
  <c r="E652" i="24"/>
  <c r="E651" i="24"/>
  <c r="E650" i="24"/>
  <c r="E649" i="24"/>
  <c r="E648" i="24"/>
  <c r="E647" i="24"/>
  <c r="E646" i="24"/>
  <c r="E645" i="24"/>
  <c r="E644" i="24"/>
  <c r="E643" i="24"/>
  <c r="E642" i="24"/>
  <c r="E641" i="24"/>
  <c r="E640" i="24"/>
  <c r="E637" i="24"/>
  <c r="E636" i="24"/>
  <c r="E635" i="24"/>
  <c r="E633" i="24"/>
  <c r="E632" i="24"/>
  <c r="E631" i="24"/>
  <c r="E630" i="24"/>
  <c r="E629" i="24"/>
  <c r="E628" i="24"/>
  <c r="E627" i="24"/>
  <c r="E626" i="24"/>
  <c r="E625" i="24"/>
  <c r="E624" i="24"/>
  <c r="E623" i="24"/>
  <c r="E622" i="24"/>
  <c r="E621" i="24"/>
  <c r="E617" i="24"/>
  <c r="E616" i="24"/>
  <c r="E614" i="24"/>
  <c r="E613" i="24"/>
  <c r="E611" i="24"/>
  <c r="E609" i="24"/>
  <c r="E608" i="24"/>
  <c r="E607" i="24"/>
  <c r="E605" i="24"/>
  <c r="E604" i="24"/>
  <c r="E603" i="24"/>
  <c r="E602" i="24"/>
  <c r="E601" i="24"/>
  <c r="E600" i="24"/>
  <c r="E599" i="24"/>
  <c r="E597" i="24"/>
  <c r="E596" i="24"/>
  <c r="E595" i="24"/>
  <c r="E594" i="24"/>
  <c r="E593" i="24"/>
  <c r="E592" i="24"/>
  <c r="E591" i="24"/>
  <c r="E590" i="24"/>
  <c r="E589" i="24"/>
  <c r="E588" i="24"/>
  <c r="E587" i="24"/>
  <c r="E586" i="24"/>
  <c r="E585" i="24"/>
  <c r="E583" i="24"/>
  <c r="E582" i="24"/>
  <c r="E581" i="24"/>
  <c r="E580" i="24"/>
  <c r="E577" i="24"/>
  <c r="E576" i="24"/>
  <c r="E575" i="24"/>
  <c r="E574" i="24"/>
  <c r="E573" i="24"/>
  <c r="E572" i="24"/>
  <c r="E571" i="24"/>
  <c r="E570" i="24"/>
  <c r="E569" i="24"/>
  <c r="E568" i="24"/>
  <c r="E567" i="24"/>
  <c r="E565" i="24"/>
  <c r="E563" i="24"/>
  <c r="E561" i="24"/>
  <c r="E560" i="24"/>
  <c r="E559" i="24"/>
  <c r="E558" i="24"/>
  <c r="E557" i="24"/>
  <c r="E556" i="24"/>
  <c r="E555" i="24"/>
  <c r="E554" i="24"/>
  <c r="E553" i="24"/>
  <c r="E552" i="24"/>
  <c r="E551" i="24"/>
  <c r="E550" i="24"/>
  <c r="E549" i="24"/>
  <c r="E548" i="24"/>
  <c r="E547" i="24"/>
  <c r="E546" i="24"/>
  <c r="E545" i="24"/>
  <c r="E544" i="24"/>
  <c r="E543" i="24"/>
  <c r="E542" i="24"/>
  <c r="E541" i="24"/>
  <c r="E540" i="24"/>
  <c r="E539" i="24"/>
  <c r="E538" i="24"/>
  <c r="E537" i="24"/>
  <c r="E536" i="24"/>
  <c r="E535" i="24"/>
  <c r="E534" i="24"/>
  <c r="E533" i="24"/>
  <c r="E532" i="24"/>
  <c r="E531" i="24"/>
  <c r="E530" i="24"/>
  <c r="E529" i="24"/>
  <c r="E528" i="24"/>
  <c r="E527" i="24"/>
  <c r="E526" i="24"/>
  <c r="E525" i="24"/>
  <c r="E524" i="24"/>
  <c r="E523" i="24"/>
  <c r="E522" i="24"/>
  <c r="E521" i="24"/>
  <c r="E520" i="24"/>
  <c r="E519" i="24"/>
  <c r="E518" i="24"/>
  <c r="E517" i="24"/>
  <c r="E516" i="24"/>
  <c r="E514" i="24"/>
  <c r="E513" i="24"/>
  <c r="E512" i="24"/>
  <c r="E511" i="24"/>
  <c r="E510" i="24"/>
  <c r="E509" i="24"/>
  <c r="E508" i="24"/>
  <c r="E507" i="24"/>
  <c r="E506" i="24"/>
  <c r="E505" i="24"/>
  <c r="E504" i="24"/>
  <c r="E502" i="24"/>
  <c r="E501" i="24"/>
  <c r="E500" i="24"/>
  <c r="E499" i="24"/>
  <c r="E498" i="24"/>
  <c r="E497" i="24"/>
  <c r="E496" i="24"/>
  <c r="E495" i="24"/>
  <c r="E494" i="24"/>
  <c r="E493" i="24"/>
  <c r="E492" i="24"/>
  <c r="E491" i="24"/>
  <c r="E489" i="24"/>
  <c r="E488" i="24"/>
  <c r="E487" i="24"/>
  <c r="E486" i="24"/>
  <c r="E485" i="24"/>
  <c r="E484" i="24"/>
  <c r="E483" i="24"/>
  <c r="E482" i="24"/>
  <c r="E481" i="24"/>
  <c r="E480" i="24"/>
  <c r="E479" i="24"/>
  <c r="E478" i="24"/>
  <c r="E477" i="24"/>
  <c r="E476" i="24"/>
  <c r="E475" i="24"/>
  <c r="E474" i="24"/>
  <c r="E473" i="24"/>
  <c r="E472" i="24"/>
  <c r="E471" i="24"/>
  <c r="E470" i="24"/>
  <c r="E469" i="24"/>
  <c r="E468" i="24"/>
  <c r="E467" i="24"/>
  <c r="E466" i="24"/>
  <c r="E465" i="24"/>
  <c r="E464" i="24"/>
  <c r="E463" i="24"/>
  <c r="E462" i="24"/>
  <c r="E461" i="24"/>
  <c r="E460" i="24"/>
  <c r="E459" i="24"/>
  <c r="E458" i="24"/>
  <c r="E457" i="24"/>
  <c r="E456" i="24"/>
  <c r="E455" i="24"/>
  <c r="E454" i="24"/>
  <c r="E453" i="24"/>
  <c r="E452" i="24"/>
  <c r="E451" i="24"/>
  <c r="E450" i="24"/>
  <c r="E449" i="24"/>
  <c r="E448" i="24"/>
  <c r="E447" i="24"/>
  <c r="E446" i="24"/>
  <c r="E445" i="24"/>
  <c r="E444" i="24"/>
  <c r="E443" i="24"/>
  <c r="E442" i="24"/>
  <c r="E441" i="24"/>
  <c r="E440" i="24"/>
  <c r="E439" i="24"/>
  <c r="E438" i="24"/>
  <c r="E437" i="24"/>
  <c r="E436" i="24"/>
  <c r="E435" i="24"/>
  <c r="E434" i="24"/>
  <c r="E433" i="24"/>
  <c r="E432" i="24"/>
  <c r="E431" i="24"/>
  <c r="E430" i="24"/>
  <c r="E429" i="24"/>
  <c r="E428" i="24"/>
  <c r="E427" i="24"/>
  <c r="E426" i="24"/>
  <c r="E425" i="24"/>
  <c r="E424" i="24"/>
  <c r="E423" i="24"/>
  <c r="E422" i="24"/>
  <c r="E421" i="24"/>
  <c r="E420" i="24"/>
  <c r="E419" i="24"/>
  <c r="E418" i="24"/>
  <c r="E417" i="24"/>
  <c r="E416" i="24"/>
  <c r="E415" i="24"/>
  <c r="E414" i="24"/>
  <c r="E413" i="24"/>
  <c r="E412" i="24"/>
  <c r="E411" i="24"/>
  <c r="E410" i="24"/>
  <c r="E409" i="24"/>
  <c r="E408" i="24"/>
  <c r="E407" i="24"/>
  <c r="E406" i="24"/>
  <c r="E405" i="24"/>
  <c r="E404" i="24"/>
  <c r="E403" i="24"/>
  <c r="E402" i="24"/>
  <c r="E401" i="24"/>
  <c r="E400" i="24"/>
  <c r="E399" i="24"/>
  <c r="E398" i="24"/>
  <c r="E397" i="24"/>
  <c r="E396" i="24"/>
  <c r="E395" i="24"/>
  <c r="E394" i="24"/>
  <c r="E393" i="24"/>
  <c r="E392" i="24"/>
  <c r="E391" i="24"/>
  <c r="E390" i="24"/>
  <c r="E389" i="24"/>
  <c r="E388" i="24"/>
  <c r="E387" i="24"/>
  <c r="E386" i="24"/>
  <c r="E385" i="24"/>
  <c r="E384" i="24"/>
  <c r="E383" i="24"/>
  <c r="E382" i="24"/>
  <c r="E381" i="24"/>
  <c r="E380" i="24"/>
  <c r="E379" i="24"/>
  <c r="E378" i="24"/>
  <c r="E377" i="24"/>
  <c r="E376" i="24"/>
  <c r="E375" i="24"/>
  <c r="E374" i="24"/>
  <c r="E373" i="24"/>
  <c r="E372" i="24"/>
  <c r="E371" i="24"/>
  <c r="E370" i="24"/>
  <c r="E369" i="24"/>
  <c r="E368" i="24"/>
  <c r="E367" i="24"/>
  <c r="E366" i="24"/>
  <c r="E365" i="24"/>
  <c r="E364" i="24"/>
  <c r="E363" i="24"/>
  <c r="E362" i="24"/>
  <c r="E361" i="24"/>
  <c r="E360" i="24"/>
  <c r="E340" i="24"/>
  <c r="E339" i="24"/>
  <c r="E338" i="24"/>
  <c r="E337" i="24"/>
  <c r="E336" i="24"/>
  <c r="E334" i="24"/>
  <c r="E333" i="24"/>
  <c r="E332" i="24"/>
  <c r="E331" i="24"/>
  <c r="E330" i="24"/>
  <c r="E328" i="24"/>
  <c r="E327" i="24"/>
  <c r="E326" i="24"/>
  <c r="E325" i="24"/>
  <c r="E324" i="24"/>
  <c r="E303" i="24"/>
  <c r="E302" i="24"/>
  <c r="E301" i="24"/>
  <c r="E300" i="24"/>
  <c r="E299" i="24"/>
  <c r="E297" i="24"/>
  <c r="E296" i="24"/>
  <c r="E295" i="24"/>
  <c r="E294" i="24"/>
  <c r="E293" i="24"/>
  <c r="E291" i="24"/>
  <c r="E290" i="24"/>
  <c r="E289" i="24"/>
  <c r="E288" i="24"/>
  <c r="E287" i="24"/>
  <c r="E265" i="24"/>
  <c r="E264" i="24"/>
  <c r="E263" i="24"/>
  <c r="E262" i="24"/>
  <c r="E261" i="24"/>
  <c r="E260" i="24"/>
  <c r="E259" i="24"/>
  <c r="E258" i="24"/>
  <c r="E257" i="24"/>
  <c r="E256" i="24"/>
  <c r="E255" i="24"/>
  <c r="E254" i="24"/>
  <c r="E252" i="24"/>
  <c r="E251" i="24"/>
  <c r="E250" i="24"/>
  <c r="E249" i="24"/>
  <c r="E248" i="24"/>
  <c r="E247" i="24"/>
  <c r="E246" i="24"/>
  <c r="E245" i="24"/>
  <c r="E244" i="24"/>
  <c r="E243" i="24"/>
  <c r="E242" i="24"/>
  <c r="E241" i="24"/>
  <c r="E238" i="24"/>
  <c r="E237" i="24"/>
  <c r="E236" i="24"/>
  <c r="E235" i="24"/>
  <c r="E234" i="24"/>
  <c r="E233" i="24"/>
  <c r="E232" i="24"/>
  <c r="E231" i="24"/>
  <c r="E229" i="24"/>
  <c r="E228" i="24"/>
  <c r="E227" i="24"/>
  <c r="E226" i="24"/>
  <c r="E224" i="24"/>
  <c r="E223" i="24"/>
  <c r="E222" i="24"/>
  <c r="E221" i="24"/>
  <c r="E184" i="24"/>
  <c r="E183" i="24"/>
  <c r="E182" i="24"/>
  <c r="E181" i="24"/>
  <c r="E180" i="24"/>
  <c r="E179" i="24"/>
  <c r="E219" i="24"/>
  <c r="E218" i="24"/>
  <c r="E217" i="24"/>
  <c r="E216" i="24"/>
  <c r="E215" i="24"/>
  <c r="E214" i="24"/>
  <c r="E212" i="24"/>
  <c r="E211" i="24"/>
  <c r="E210" i="24"/>
  <c r="E209" i="24"/>
  <c r="E208" i="24"/>
  <c r="E207" i="24"/>
  <c r="E205" i="24"/>
  <c r="E204" i="24"/>
  <c r="E203" i="24"/>
  <c r="E202" i="24"/>
  <c r="E201" i="24"/>
  <c r="E200" i="24"/>
  <c r="E198" i="24"/>
  <c r="E197" i="24"/>
  <c r="E196" i="24"/>
  <c r="E195" i="24"/>
  <c r="E194" i="24"/>
  <c r="E193" i="24"/>
  <c r="E191" i="24"/>
  <c r="E190" i="24"/>
  <c r="E189" i="24"/>
  <c r="E188" i="24"/>
  <c r="E187" i="24"/>
  <c r="E186" i="24"/>
  <c r="E177" i="24"/>
  <c r="E176" i="24"/>
  <c r="E175" i="24"/>
  <c r="E174" i="24"/>
  <c r="E173" i="24"/>
  <c r="E172" i="24"/>
  <c r="E170" i="24"/>
  <c r="E169" i="24"/>
  <c r="E168" i="24"/>
  <c r="E167" i="24"/>
  <c r="E166" i="24"/>
  <c r="E165" i="24"/>
  <c r="E163" i="24"/>
  <c r="E162" i="24"/>
  <c r="E161" i="24"/>
  <c r="E160" i="24"/>
  <c r="E159" i="24"/>
  <c r="E158" i="24"/>
  <c r="E155" i="24"/>
  <c r="E154" i="24"/>
  <c r="E153" i="24"/>
  <c r="E151" i="24"/>
  <c r="E150" i="24"/>
  <c r="E149" i="24"/>
  <c r="E147" i="24"/>
  <c r="E146" i="24"/>
  <c r="E145" i="24"/>
  <c r="E144" i="24"/>
  <c r="E143" i="24"/>
  <c r="E142" i="24"/>
  <c r="E140" i="24"/>
  <c r="E139" i="24"/>
  <c r="E138" i="24"/>
  <c r="E137" i="24"/>
  <c r="E136" i="24"/>
  <c r="E135" i="24"/>
  <c r="E133" i="24"/>
  <c r="E132" i="24"/>
  <c r="E131" i="24"/>
  <c r="E130" i="24"/>
  <c r="E129" i="24"/>
  <c r="E128" i="24"/>
  <c r="E126" i="24"/>
  <c r="E125" i="24"/>
  <c r="E124" i="24"/>
  <c r="E123" i="24"/>
  <c r="E122" i="24"/>
  <c r="E121" i="24"/>
  <c r="E119" i="24"/>
  <c r="E118" i="24"/>
  <c r="E117" i="24"/>
  <c r="E116" i="24"/>
  <c r="E115" i="24"/>
  <c r="E114" i="24"/>
  <c r="E112" i="24"/>
  <c r="E111" i="24"/>
  <c r="E110" i="24"/>
  <c r="E109" i="24"/>
  <c r="E108" i="24"/>
  <c r="E107" i="24"/>
  <c r="E105" i="24"/>
  <c r="E104" i="24"/>
  <c r="E103" i="24"/>
  <c r="E102" i="24"/>
  <c r="E101" i="24"/>
  <c r="E100" i="24"/>
  <c r="E98" i="24"/>
  <c r="E97" i="24"/>
  <c r="E96" i="24"/>
  <c r="E95" i="24"/>
  <c r="E94" i="24"/>
  <c r="E93" i="24"/>
  <c r="E91" i="24"/>
  <c r="E90" i="24"/>
  <c r="E89" i="24"/>
  <c r="E88" i="24"/>
  <c r="E87" i="24"/>
  <c r="E86" i="24"/>
  <c r="E85" i="24"/>
  <c r="E84" i="24"/>
  <c r="E83" i="24"/>
  <c r="E82" i="24"/>
  <c r="E81" i="24"/>
  <c r="E80" i="24"/>
  <c r="E78" i="24"/>
  <c r="E77" i="24"/>
  <c r="E76" i="24"/>
  <c r="E75" i="24"/>
  <c r="E74" i="24"/>
  <c r="E73" i="24"/>
  <c r="E72" i="24"/>
  <c r="E71" i="24"/>
  <c r="E70" i="24"/>
  <c r="E69" i="24"/>
  <c r="E68" i="24"/>
  <c r="E67" i="24"/>
  <c r="E65" i="24"/>
  <c r="E64" i="24"/>
  <c r="E63" i="24"/>
  <c r="E62" i="24"/>
  <c r="E61" i="24"/>
  <c r="E60" i="24"/>
  <c r="E59" i="24"/>
  <c r="E58" i="24"/>
  <c r="E57" i="24"/>
  <c r="E56" i="24"/>
  <c r="E55" i="24"/>
  <c r="E54" i="24"/>
  <c r="E52" i="24"/>
  <c r="E51" i="24"/>
  <c r="E50" i="24"/>
  <c r="E49" i="24"/>
  <c r="E48" i="24"/>
  <c r="E47" i="24"/>
  <c r="E46" i="24"/>
  <c r="E45" i="24"/>
  <c r="E44" i="24"/>
  <c r="E43" i="24"/>
  <c r="E42" i="24"/>
  <c r="E41" i="24"/>
  <c r="E39" i="24"/>
  <c r="E38" i="24"/>
  <c r="E37" i="24"/>
  <c r="E36" i="24"/>
  <c r="E35" i="24"/>
  <c r="E34" i="24"/>
  <c r="E33" i="24"/>
  <c r="E32" i="24"/>
  <c r="E31" i="24"/>
  <c r="E30" i="24"/>
  <c r="E29" i="24"/>
  <c r="E28" i="24"/>
  <c r="E19" i="24"/>
  <c r="E18" i="24"/>
  <c r="E17" i="24"/>
  <c r="E16" i="24"/>
  <c r="E15" i="24"/>
  <c r="E284" i="24"/>
  <c r="E283" i="24"/>
  <c r="E282" i="24"/>
  <c r="E281" i="24"/>
  <c r="E280" i="24"/>
  <c r="E279" i="24"/>
  <c r="E278" i="24"/>
  <c r="E276" i="24"/>
  <c r="E275" i="24"/>
  <c r="E274" i="24"/>
  <c r="E273" i="24"/>
  <c r="E272" i="24"/>
  <c r="E271" i="24"/>
  <c r="E270" i="24"/>
  <c r="E269" i="24"/>
  <c r="E268" i="24"/>
  <c r="E13" i="24"/>
  <c r="C8" i="24"/>
  <c r="G308" i="24" l="1"/>
  <c r="G312" i="24"/>
  <c r="G314" i="24"/>
  <c r="G313" i="24"/>
  <c r="G320" i="24"/>
  <c r="G311" i="24"/>
  <c r="G307" i="24"/>
  <c r="G759" i="24"/>
  <c r="G317" i="24"/>
  <c r="F670" i="24"/>
  <c r="G670" i="24" s="1"/>
  <c r="F671" i="24"/>
  <c r="G671" i="24" s="1"/>
  <c r="F672" i="24"/>
  <c r="G672" i="24" s="1"/>
  <c r="F673" i="24"/>
  <c r="G673" i="24" s="1"/>
  <c r="F674" i="24"/>
  <c r="G674" i="24" s="1"/>
  <c r="F675" i="24"/>
  <c r="G675" i="24" s="1"/>
  <c r="F677" i="24"/>
  <c r="G677" i="24" s="1"/>
  <c r="F678" i="24"/>
  <c r="G678" i="24" s="1"/>
  <c r="F679" i="24"/>
  <c r="G679" i="24" s="1"/>
  <c r="F680" i="24"/>
  <c r="G680" i="24" s="1"/>
  <c r="F681" i="24"/>
  <c r="G681" i="24" s="1"/>
  <c r="F682" i="24"/>
  <c r="G682" i="24" s="1"/>
  <c r="G362" i="24"/>
  <c r="G370" i="24"/>
  <c r="G372" i="24"/>
  <c r="G374" i="24"/>
  <c r="F676" i="24"/>
  <c r="G676" i="24" s="1"/>
  <c r="G361" i="24"/>
  <c r="G363" i="24"/>
  <c r="G364" i="24"/>
  <c r="G365" i="24"/>
  <c r="G366" i="24"/>
  <c r="G367" i="24"/>
  <c r="G368" i="24"/>
  <c r="G369" i="24"/>
  <c r="G371" i="24"/>
  <c r="G373" i="24"/>
  <c r="G375" i="24"/>
  <c r="G376" i="24"/>
  <c r="G377" i="24"/>
  <c r="G378" i="24"/>
  <c r="G379" i="24"/>
  <c r="G380" i="24"/>
  <c r="G381" i="24"/>
  <c r="G382" i="24"/>
  <c r="G383" i="24"/>
  <c r="G385" i="24"/>
  <c r="G386" i="24"/>
  <c r="G387" i="24"/>
  <c r="G388" i="24"/>
  <c r="G389" i="24"/>
  <c r="G390" i="24"/>
  <c r="G391" i="24"/>
  <c r="G393" i="24"/>
  <c r="G395" i="24"/>
  <c r="G396" i="24"/>
  <c r="G397" i="24"/>
  <c r="G398" i="24"/>
  <c r="G399" i="24"/>
  <c r="G400" i="24"/>
  <c r="G401" i="24"/>
  <c r="G403" i="24"/>
  <c r="G405" i="24"/>
  <c r="G406" i="24"/>
  <c r="G407" i="24"/>
  <c r="G409" i="24"/>
  <c r="G410" i="24"/>
  <c r="G411" i="24"/>
  <c r="G412" i="24"/>
  <c r="G413" i="24"/>
  <c r="G414" i="24"/>
  <c r="G415" i="24"/>
  <c r="G416" i="24"/>
  <c r="G417" i="24"/>
  <c r="G418" i="24"/>
  <c r="G419" i="24"/>
  <c r="G421" i="24"/>
  <c r="G422" i="24"/>
  <c r="G423" i="24"/>
  <c r="G424" i="24"/>
  <c r="G425" i="24"/>
  <c r="G427" i="24"/>
  <c r="G428" i="24"/>
  <c r="G429" i="24"/>
  <c r="G430" i="24"/>
  <c r="G431" i="24"/>
  <c r="G433" i="24"/>
  <c r="G435" i="24"/>
  <c r="G436" i="24"/>
  <c r="G437" i="24"/>
  <c r="G438" i="24"/>
  <c r="G439" i="24"/>
  <c r="G441" i="24"/>
  <c r="G442" i="24"/>
  <c r="G443" i="24"/>
  <c r="G444" i="24"/>
  <c r="G445" i="24"/>
  <c r="G446" i="24"/>
  <c r="G447" i="24"/>
  <c r="G448" i="24"/>
  <c r="G449" i="24"/>
  <c r="G450" i="24"/>
  <c r="G451" i="24"/>
  <c r="G453" i="24"/>
  <c r="G454" i="24"/>
  <c r="G455" i="24"/>
  <c r="G456" i="24"/>
  <c r="G457" i="24"/>
  <c r="G569" i="24"/>
  <c r="G572" i="24"/>
  <c r="G574" i="24"/>
  <c r="G577" i="24"/>
  <c r="F581" i="24"/>
  <c r="G581" i="24" s="1"/>
  <c r="F601" i="24"/>
  <c r="G601" i="24" s="1"/>
  <c r="F604" i="24"/>
  <c r="G604" i="24" s="1"/>
  <c r="F608" i="24"/>
  <c r="G608" i="24" s="1"/>
  <c r="F611" i="24"/>
  <c r="G611" i="24" s="1"/>
  <c r="F614" i="24"/>
  <c r="G614" i="24" s="1"/>
  <c r="F617" i="24"/>
  <c r="G617" i="24" s="1"/>
  <c r="F619" i="24"/>
  <c r="G619" i="24" s="1"/>
  <c r="F622" i="24"/>
  <c r="G622" i="24" s="1"/>
  <c r="F626" i="24"/>
  <c r="G626" i="24" s="1"/>
  <c r="F631" i="24"/>
  <c r="G631" i="24" s="1"/>
  <c r="F633" i="24"/>
  <c r="G633" i="24" s="1"/>
  <c r="F636" i="24"/>
  <c r="G636" i="24" s="1"/>
  <c r="F642" i="24"/>
  <c r="G642" i="24" s="1"/>
  <c r="F645" i="24"/>
  <c r="G645" i="24" s="1"/>
  <c r="F647" i="24"/>
  <c r="G647" i="24" s="1"/>
  <c r="F649" i="24"/>
  <c r="G649" i="24" s="1"/>
  <c r="F651" i="24"/>
  <c r="G651" i="24" s="1"/>
  <c r="F653" i="24"/>
  <c r="G653" i="24" s="1"/>
  <c r="F655" i="24"/>
  <c r="G655" i="24" s="1"/>
  <c r="F659" i="24"/>
  <c r="G659" i="24" s="1"/>
  <c r="F660" i="24"/>
  <c r="G660" i="24" s="1"/>
  <c r="F663" i="24"/>
  <c r="G663" i="24" s="1"/>
  <c r="F666" i="24"/>
  <c r="G666" i="24" s="1"/>
  <c r="G459" i="24"/>
  <c r="G460" i="24"/>
  <c r="G461" i="24"/>
  <c r="G462" i="24"/>
  <c r="G463" i="24"/>
  <c r="G464" i="24"/>
  <c r="G465" i="24"/>
  <c r="G467" i="24"/>
  <c r="G468" i="24"/>
  <c r="G469" i="24"/>
  <c r="G470" i="24"/>
  <c r="G471" i="24"/>
  <c r="G472" i="24"/>
  <c r="G473" i="24"/>
  <c r="G474" i="24"/>
  <c r="G475" i="24"/>
  <c r="G476" i="24"/>
  <c r="G477" i="24"/>
  <c r="G478" i="24"/>
  <c r="G479" i="24"/>
  <c r="G480" i="24"/>
  <c r="G481" i="24"/>
  <c r="G482" i="24"/>
  <c r="G483" i="24"/>
  <c r="G484" i="24"/>
  <c r="G485" i="24"/>
  <c r="G486" i="24"/>
  <c r="G487" i="24"/>
  <c r="G489" i="24"/>
  <c r="G491" i="24"/>
  <c r="G492" i="24"/>
  <c r="G493" i="24"/>
  <c r="G494" i="24"/>
  <c r="G495" i="24"/>
  <c r="G496" i="24"/>
  <c r="G497" i="24"/>
  <c r="G500" i="24"/>
  <c r="G501" i="24"/>
  <c r="F502" i="24"/>
  <c r="G502" i="24" s="1"/>
  <c r="G504" i="24"/>
  <c r="G505" i="24"/>
  <c r="G506" i="24"/>
  <c r="G507" i="24"/>
  <c r="G509" i="24"/>
  <c r="G510" i="24"/>
  <c r="G511" i="24"/>
  <c r="G513" i="24"/>
  <c r="G514" i="24"/>
  <c r="G516" i="24"/>
  <c r="G517" i="24"/>
  <c r="G519" i="24"/>
  <c r="G520" i="24"/>
  <c r="G521" i="24"/>
  <c r="G524" i="24"/>
  <c r="G525" i="24"/>
  <c r="G526" i="24"/>
  <c r="G527" i="24"/>
  <c r="G528" i="24"/>
  <c r="G529" i="24"/>
  <c r="G530" i="24"/>
  <c r="G531" i="24"/>
  <c r="G532" i="24"/>
  <c r="G533" i="24"/>
  <c r="G534" i="24"/>
  <c r="G536" i="24"/>
  <c r="G537" i="24"/>
  <c r="G538" i="24"/>
  <c r="G539" i="24"/>
  <c r="G540" i="24"/>
  <c r="G541" i="24"/>
  <c r="G542" i="24"/>
  <c r="G543" i="24"/>
  <c r="G544" i="24"/>
  <c r="G546" i="24"/>
  <c r="G547" i="24"/>
  <c r="G548" i="24"/>
  <c r="G550" i="24"/>
  <c r="G552" i="24"/>
  <c r="G553" i="24"/>
  <c r="G554" i="24"/>
  <c r="G555" i="24"/>
  <c r="G556" i="24"/>
  <c r="G558" i="24"/>
  <c r="G559" i="24"/>
  <c r="G560" i="24"/>
  <c r="G561" i="24"/>
  <c r="G563" i="24"/>
  <c r="G565" i="24"/>
  <c r="G567" i="24"/>
  <c r="G570" i="24"/>
  <c r="G571" i="24"/>
  <c r="G573" i="24"/>
  <c r="G576" i="24"/>
  <c r="F580" i="24"/>
  <c r="G580" i="24" s="1"/>
  <c r="F582" i="24"/>
  <c r="G582" i="24" s="1"/>
  <c r="F583" i="24"/>
  <c r="G583" i="24" s="1"/>
  <c r="F585" i="24"/>
  <c r="G585" i="24" s="1"/>
  <c r="F586" i="24"/>
  <c r="G586" i="24" s="1"/>
  <c r="F587" i="24"/>
  <c r="G587" i="24" s="1"/>
  <c r="F589" i="24"/>
  <c r="G589" i="24" s="1"/>
  <c r="F590" i="24"/>
  <c r="G590" i="24" s="1"/>
  <c r="F591" i="24"/>
  <c r="G591" i="24" s="1"/>
  <c r="F592" i="24"/>
  <c r="G592" i="24" s="1"/>
  <c r="F593" i="24"/>
  <c r="G593" i="24" s="1"/>
  <c r="F594" i="24"/>
  <c r="G594" i="24" s="1"/>
  <c r="F595" i="24"/>
  <c r="G595" i="24" s="1"/>
  <c r="F599" i="24"/>
  <c r="G599" i="24" s="1"/>
  <c r="F600" i="24"/>
  <c r="G600" i="24" s="1"/>
  <c r="F602" i="24"/>
  <c r="G602" i="24" s="1"/>
  <c r="F605" i="24"/>
  <c r="G605" i="24" s="1"/>
  <c r="F609" i="24"/>
  <c r="G609" i="24" s="1"/>
  <c r="F613" i="24"/>
  <c r="G613" i="24" s="1"/>
  <c r="F618" i="24"/>
  <c r="G618" i="24" s="1"/>
  <c r="F621" i="24"/>
  <c r="G621" i="24" s="1"/>
  <c r="F625" i="24"/>
  <c r="G625" i="24" s="1"/>
  <c r="F630" i="24"/>
  <c r="G630" i="24" s="1"/>
  <c r="F635" i="24"/>
  <c r="G635" i="24" s="1"/>
  <c r="F641" i="24"/>
  <c r="G641" i="24" s="1"/>
  <c r="F643" i="24"/>
  <c r="G643" i="24" s="1"/>
  <c r="F646" i="24"/>
  <c r="G646" i="24" s="1"/>
  <c r="F648" i="24"/>
  <c r="G648" i="24" s="1"/>
  <c r="F650" i="24"/>
  <c r="G650" i="24" s="1"/>
  <c r="F652" i="24"/>
  <c r="G652" i="24" s="1"/>
  <c r="F654" i="24"/>
  <c r="G654" i="24" s="1"/>
  <c r="F658" i="24"/>
  <c r="G658" i="24" s="1"/>
  <c r="F661" i="24"/>
  <c r="G661" i="24" s="1"/>
  <c r="F665" i="24"/>
  <c r="G665" i="24" s="1"/>
  <c r="F684" i="24"/>
  <c r="G684" i="24" s="1"/>
  <c r="F688" i="24"/>
  <c r="G688" i="24" s="1"/>
  <c r="F689" i="24"/>
  <c r="G689" i="24" s="1"/>
  <c r="F694" i="24"/>
  <c r="G694" i="24" s="1"/>
  <c r="F697" i="24"/>
  <c r="G697" i="24" s="1"/>
  <c r="F702" i="24"/>
  <c r="G702" i="24" s="1"/>
  <c r="F708" i="24"/>
  <c r="G708" i="24" s="1"/>
  <c r="F710" i="24"/>
  <c r="G710" i="24" s="1"/>
  <c r="F714" i="24"/>
  <c r="G714" i="24" s="1"/>
  <c r="F716" i="24"/>
  <c r="G716" i="24" s="1"/>
  <c r="F719" i="24"/>
  <c r="G719" i="24" s="1"/>
  <c r="F723" i="24"/>
  <c r="G723" i="24" s="1"/>
  <c r="F727" i="24"/>
  <c r="G727" i="24" s="1"/>
  <c r="F729" i="24"/>
  <c r="G729" i="24" s="1"/>
  <c r="F733" i="24"/>
  <c r="G733" i="24" s="1"/>
  <c r="F738" i="24"/>
  <c r="G738" i="24" s="1"/>
  <c r="F741" i="24"/>
  <c r="G741" i="24" s="1"/>
  <c r="F746" i="24"/>
  <c r="G746" i="24" s="1"/>
  <c r="F751" i="24"/>
  <c r="G751" i="24" s="1"/>
  <c r="F757" i="24"/>
  <c r="G757" i="24" s="1"/>
  <c r="F762" i="24"/>
  <c r="G762" i="24" s="1"/>
  <c r="F765" i="24"/>
  <c r="G765" i="24" s="1"/>
  <c r="F767" i="24"/>
  <c r="G767" i="24" s="1"/>
  <c r="F771" i="24"/>
  <c r="G771" i="24" s="1"/>
  <c r="F773" i="24"/>
  <c r="G773" i="24" s="1"/>
  <c r="F777" i="24"/>
  <c r="G777" i="24" s="1"/>
  <c r="F780" i="24"/>
  <c r="G780" i="24" s="1"/>
  <c r="F784" i="24"/>
  <c r="G784" i="24" s="1"/>
  <c r="F790" i="24"/>
  <c r="G790" i="24" s="1"/>
  <c r="F794" i="24"/>
  <c r="G794" i="24" s="1"/>
  <c r="F796" i="24"/>
  <c r="G796" i="24" s="1"/>
  <c r="F800" i="24"/>
  <c r="G800" i="24" s="1"/>
  <c r="G384" i="24"/>
  <c r="G392" i="24"/>
  <c r="G404" i="24"/>
  <c r="G420" i="24"/>
  <c r="G434" i="24"/>
  <c r="G452" i="24"/>
  <c r="G488" i="24"/>
  <c r="G499" i="24"/>
  <c r="G512" i="24"/>
  <c r="G522" i="24"/>
  <c r="G535" i="24"/>
  <c r="F627" i="24"/>
  <c r="G627" i="24" s="1"/>
  <c r="F629" i="24"/>
  <c r="G629" i="24" s="1"/>
  <c r="F637" i="24"/>
  <c r="G637" i="24" s="1"/>
  <c r="F657" i="24"/>
  <c r="G657" i="24" s="1"/>
  <c r="F685" i="24"/>
  <c r="G685" i="24" s="1"/>
  <c r="F686" i="24"/>
  <c r="G686" i="24" s="1"/>
  <c r="F700" i="24"/>
  <c r="G700" i="24" s="1"/>
  <c r="F724" i="24"/>
  <c r="G724" i="24" s="1"/>
  <c r="F756" i="24"/>
  <c r="G756" i="24" s="1"/>
  <c r="F788" i="24"/>
  <c r="G788" i="24" s="1"/>
  <c r="F799" i="24"/>
  <c r="G799" i="24" s="1"/>
  <c r="F687" i="24"/>
  <c r="G687" i="24" s="1"/>
  <c r="F692" i="24"/>
  <c r="G692" i="24" s="1"/>
  <c r="F693" i="24"/>
  <c r="G693" i="24" s="1"/>
  <c r="F695" i="24"/>
  <c r="G695" i="24" s="1"/>
  <c r="F698" i="24"/>
  <c r="G698" i="24" s="1"/>
  <c r="F699" i="24"/>
  <c r="G699" i="24" s="1"/>
  <c r="F703" i="24"/>
  <c r="G703" i="24" s="1"/>
  <c r="F704" i="24"/>
  <c r="G704" i="24" s="1"/>
  <c r="F709" i="24"/>
  <c r="G709" i="24" s="1"/>
  <c r="F711" i="24"/>
  <c r="G711" i="24" s="1"/>
  <c r="F713" i="24"/>
  <c r="G713" i="24" s="1"/>
  <c r="F715" i="24"/>
  <c r="G715" i="24" s="1"/>
  <c r="F718" i="24"/>
  <c r="G718" i="24" s="1"/>
  <c r="F722" i="24"/>
  <c r="G722" i="24" s="1"/>
  <c r="F726" i="24"/>
  <c r="G726" i="24" s="1"/>
  <c r="F728" i="24"/>
  <c r="G728" i="24" s="1"/>
  <c r="F731" i="24"/>
  <c r="G731" i="24" s="1"/>
  <c r="F734" i="24"/>
  <c r="G734" i="24" s="1"/>
  <c r="F735" i="24"/>
  <c r="G735" i="24" s="1"/>
  <c r="F739" i="24"/>
  <c r="G739" i="24" s="1"/>
  <c r="F740" i="24"/>
  <c r="G740" i="24" s="1"/>
  <c r="F742" i="24"/>
  <c r="G742" i="24" s="1"/>
  <c r="F743" i="24"/>
  <c r="G743" i="24" s="1"/>
  <c r="F745" i="24"/>
  <c r="G745" i="24" s="1"/>
  <c r="F747" i="24"/>
  <c r="G747" i="24" s="1"/>
  <c r="F748" i="24"/>
  <c r="G748" i="24" s="1"/>
  <c r="F750" i="24"/>
  <c r="G750" i="24" s="1"/>
  <c r="F752" i="24"/>
  <c r="G752" i="24" s="1"/>
  <c r="F755" i="24"/>
  <c r="G755" i="24" s="1"/>
  <c r="F758" i="24"/>
  <c r="G758" i="24" s="1"/>
  <c r="F760" i="24"/>
  <c r="G760" i="24" s="1"/>
  <c r="F763" i="24"/>
  <c r="G763" i="24" s="1"/>
  <c r="F766" i="24"/>
  <c r="G766" i="24" s="1"/>
  <c r="F768" i="24"/>
  <c r="G768" i="24" s="1"/>
  <c r="F770" i="24"/>
  <c r="G770" i="24" s="1"/>
  <c r="F772" i="24"/>
  <c r="G772" i="24" s="1"/>
  <c r="F774" i="24"/>
  <c r="G774" i="24" s="1"/>
  <c r="F776" i="24"/>
  <c r="G776" i="24" s="1"/>
  <c r="F779" i="24"/>
  <c r="G779" i="24" s="1"/>
  <c r="F781" i="24"/>
  <c r="G781" i="24" s="1"/>
  <c r="F783" i="24"/>
  <c r="G783" i="24" s="1"/>
  <c r="F786" i="24"/>
  <c r="G786" i="24" s="1"/>
  <c r="F787" i="24"/>
  <c r="G787" i="24" s="1"/>
  <c r="F791" i="24"/>
  <c r="G791" i="24" s="1"/>
  <c r="F793" i="24"/>
  <c r="G793" i="24" s="1"/>
  <c r="F795" i="24"/>
  <c r="G795" i="24" s="1"/>
  <c r="F798" i="24"/>
  <c r="G798" i="24" s="1"/>
  <c r="F801" i="24"/>
  <c r="G801" i="24" s="1"/>
  <c r="F761" i="24"/>
  <c r="G761" i="24" s="1"/>
  <c r="G394" i="24"/>
  <c r="G402" i="24"/>
  <c r="G408" i="24"/>
  <c r="G426" i="24"/>
  <c r="G432" i="24"/>
  <c r="G440" i="24"/>
  <c r="G458" i="24"/>
  <c r="G466" i="24"/>
  <c r="G498" i="24"/>
  <c r="G508" i="24"/>
  <c r="G518" i="24"/>
  <c r="G523" i="24"/>
  <c r="G545" i="24"/>
  <c r="G549" i="24"/>
  <c r="G551" i="24"/>
  <c r="G557" i="24"/>
  <c r="G568" i="24"/>
  <c r="G575" i="24"/>
  <c r="F588" i="24"/>
  <c r="G588" i="24" s="1"/>
  <c r="F596" i="24"/>
  <c r="G596" i="24" s="1"/>
  <c r="F597" i="24"/>
  <c r="G597" i="24" s="1"/>
  <c r="F603" i="24"/>
  <c r="G603" i="24" s="1"/>
  <c r="F607" i="24"/>
  <c r="G607" i="24" s="1"/>
  <c r="F616" i="24"/>
  <c r="G616" i="24" s="1"/>
  <c r="F623" i="24"/>
  <c r="G623" i="24" s="1"/>
  <c r="F624" i="24"/>
  <c r="G624" i="24" s="1"/>
  <c r="F628" i="24"/>
  <c r="G628" i="24" s="1"/>
  <c r="F632" i="24"/>
  <c r="G632" i="24" s="1"/>
  <c r="F640" i="24"/>
  <c r="G640" i="24" s="1"/>
  <c r="F644" i="24"/>
  <c r="G644" i="24" s="1"/>
  <c r="F668" i="24"/>
  <c r="G668" i="24" s="1"/>
  <c r="F705" i="24"/>
  <c r="G705" i="24" s="1"/>
  <c r="F720" i="24"/>
  <c r="G720" i="24" s="1"/>
  <c r="F744" i="24"/>
  <c r="G744" i="24" s="1"/>
  <c r="F769" i="24"/>
  <c r="G769" i="24" s="1"/>
  <c r="F778" i="24"/>
  <c r="G778" i="24" s="1"/>
  <c r="F789" i="24"/>
  <c r="G789" i="24" s="1"/>
  <c r="G360" i="24"/>
  <c r="G321" i="24"/>
  <c r="G315" i="24"/>
  <c r="G306" i="24"/>
  <c r="G305" i="24"/>
  <c r="G344" i="24"/>
  <c r="G343" i="24"/>
  <c r="G345" i="24"/>
  <c r="G351" i="24"/>
  <c r="G352" i="24"/>
  <c r="G346" i="24"/>
  <c r="B804" i="24"/>
  <c r="B8" i="24" s="1"/>
  <c r="F804" i="24" l="1"/>
  <c r="F8" i="24" l="1"/>
  <c r="G804" i="24"/>
  <c r="G8" i="24" s="1"/>
</calcChain>
</file>

<file path=xl/sharedStrings.xml><?xml version="1.0" encoding="utf-8"?>
<sst xmlns="http://schemas.openxmlformats.org/spreadsheetml/2006/main" count="818" uniqueCount="814">
  <si>
    <t>Distributor</t>
  </si>
  <si>
    <t>Discount</t>
  </si>
  <si>
    <t>Town</t>
  </si>
  <si>
    <r>
      <rPr>
        <b/>
        <sz val="14"/>
        <color rgb="FF001FA4"/>
        <rFont val="Cambria"/>
        <family val="1"/>
        <scheme val="major"/>
      </rPr>
      <t>Oxford University Press EA.LTD</t>
    </r>
    <r>
      <rPr>
        <sz val="11"/>
        <color rgb="FF001FA4"/>
        <rFont val="Cambria"/>
        <family val="1"/>
        <scheme val="major"/>
      </rPr>
      <t xml:space="preserve">
</t>
    </r>
    <r>
      <rPr>
        <sz val="12.5"/>
        <color rgb="FF001FA4"/>
        <rFont val="Cambria"/>
        <family val="1"/>
        <scheme val="major"/>
      </rPr>
      <t xml:space="preserve">KOFISI Westlands,
</t>
    </r>
    <r>
      <rPr>
        <b/>
        <sz val="12.5"/>
        <color rgb="FF001FA4"/>
        <rFont val="Cambria"/>
        <family val="1"/>
        <scheme val="major"/>
      </rPr>
      <t>Eden Square</t>
    </r>
    <r>
      <rPr>
        <sz val="12.5"/>
        <color rgb="FF001FA4"/>
        <rFont val="Cambria"/>
        <family val="1"/>
        <scheme val="major"/>
      </rPr>
      <t xml:space="preserve">
Westlands Road. Block 1, Ground Floor
orders.ke@oup.com</t>
    </r>
  </si>
  <si>
    <t>Mobile Number</t>
  </si>
  <si>
    <t>Email Address</t>
  </si>
  <si>
    <t>PIN NUMBER</t>
  </si>
  <si>
    <t>Order Date</t>
  </si>
  <si>
    <t>Delivery Instructions</t>
  </si>
  <si>
    <t>Order Total</t>
  </si>
  <si>
    <t>I.S.B.N</t>
  </si>
  <si>
    <t>QTY</t>
  </si>
  <si>
    <t>TITLE</t>
  </si>
  <si>
    <t>Unit Price (KES)</t>
  </si>
  <si>
    <t>Price (INC VAT)</t>
  </si>
  <si>
    <t>Discounted</t>
  </si>
  <si>
    <t>TOTAL + VAT</t>
  </si>
  <si>
    <t>ECDE-My Picture Word Books</t>
  </si>
  <si>
    <t>My Picture Word Book</t>
  </si>
  <si>
    <t>ECDE-Kitabu Changu Cha Picha</t>
  </si>
  <si>
    <t>Kitabu Changu Cha Picha</t>
  </si>
  <si>
    <t>ECD Fun Start WorkBooks</t>
  </si>
  <si>
    <t>Fun Start Handwriting Workbook 1 PP1</t>
  </si>
  <si>
    <t>Fun Start Handwriting Workbook 2 PP1</t>
  </si>
  <si>
    <t>Fun Start Handwriting Workbook 3 PP2</t>
  </si>
  <si>
    <t>Fun Start Handwriting Workbook 4 PP2</t>
  </si>
  <si>
    <t>Fun Start Handwriting Workbook 5 PP2</t>
  </si>
  <si>
    <t>My Workbooks -ECD</t>
  </si>
  <si>
    <t>My Workbook PP1</t>
  </si>
  <si>
    <t>My Workbook English PP1</t>
  </si>
  <si>
    <t>My Workbook English PP2</t>
  </si>
  <si>
    <t>My Workbook Maths PP1</t>
  </si>
  <si>
    <t>My Workbook Maths PP2</t>
  </si>
  <si>
    <t>Competency Based Education (CBE) -Primary School</t>
  </si>
  <si>
    <t>New Progressive Primary English Activities</t>
  </si>
  <si>
    <t>New Progressive Primary English Rev LB 1</t>
  </si>
  <si>
    <t>New Progressive Primary English Rev LB 2</t>
  </si>
  <si>
    <t>New Progressive Primary English Rev LB 3</t>
  </si>
  <si>
    <t>New Progressive Primary English Rev LB 4</t>
  </si>
  <si>
    <t>New Progressive Primary English Rev LB 5</t>
  </si>
  <si>
    <t>New Progressive Primary English Rev LB 6</t>
  </si>
  <si>
    <t>New Progressive Primary English  Rev TG 1</t>
  </si>
  <si>
    <t>New Progressive Primary English  Rev TG 2</t>
  </si>
  <si>
    <t>New Progressive Primary English  Rev TG 3</t>
  </si>
  <si>
    <t>New Progressive Primary English  Rev TG 4</t>
  </si>
  <si>
    <t>New Progressive Primary English  Rev TG 5</t>
  </si>
  <si>
    <t>New Progressive Primary English  Rev TG 6</t>
  </si>
  <si>
    <t>Let's Do Mathematics Activities</t>
  </si>
  <si>
    <t>Let's Do Mathematical Rev LB 1</t>
  </si>
  <si>
    <t>Let's Do Mathematical Rev LB 2</t>
  </si>
  <si>
    <t>Let's Do Mathematical Rev LB 3</t>
  </si>
  <si>
    <t>Let's Do Mathematical Rev LB 4</t>
  </si>
  <si>
    <t>Let's Do Mathematical Rev LB 5</t>
  </si>
  <si>
    <t>Let's Do Mathematical Rev LB 6</t>
  </si>
  <si>
    <t>Let's Do Mathematical Rev TG 1</t>
  </si>
  <si>
    <t>Let's Do Mathematical Rev TG 2</t>
  </si>
  <si>
    <t>Let's Do Mathematical Rev TG 3</t>
  </si>
  <si>
    <t>Let's Do Mathematical Rev TG 4</t>
  </si>
  <si>
    <t>Let's Do Mathematical Rev TG 5</t>
  </si>
  <si>
    <t>Let's Do Mathematical Rev TG 6</t>
  </si>
  <si>
    <t>Kiswahili Dadisi -Mazoezi ya Lugha</t>
  </si>
  <si>
    <t>Kiswahili Dadisi Rev LB 1</t>
  </si>
  <si>
    <t>Kiswahili Dadisi Rev LB 2</t>
  </si>
  <si>
    <t>Kiswahili Dadisi Rev LB 3</t>
  </si>
  <si>
    <t>Kiswahili Dadisi Rev LB 4</t>
  </si>
  <si>
    <t>Kiswahili Dadisi Rev LB 5</t>
  </si>
  <si>
    <t>Kiswahili Dadisi Rev LB 6</t>
  </si>
  <si>
    <t>Kiswahili Dadisi Rev TG 1</t>
  </si>
  <si>
    <t>Kiswahili Dadisi Rev TG 2</t>
  </si>
  <si>
    <t>Kiswahili Dadisi Rev TG 3</t>
  </si>
  <si>
    <t>Kiswahili Dadisi Rev TG 4</t>
  </si>
  <si>
    <t>Kiswahili Dadisi Rev TG 5</t>
  </si>
  <si>
    <t>Kiswahili Dadisi Rev TG 6</t>
  </si>
  <si>
    <t>Our Lives Today Environmental Activities</t>
  </si>
  <si>
    <t>Our Lives Today  Environmental Rev  LB 1</t>
  </si>
  <si>
    <t>Our Lives Today  Environmental Rev  LB 2</t>
  </si>
  <si>
    <t>Our Lives Today  Environmental Rev  LB 3</t>
  </si>
  <si>
    <t>Our Lives Today  Environmental Rev  LB 4</t>
  </si>
  <si>
    <t>Our Lives Today  Environmental Rev  LB 5</t>
  </si>
  <si>
    <t>Our Lives Today  Environmental Rev  LB 6</t>
  </si>
  <si>
    <t>OLT Environmental Rev TG 1</t>
  </si>
  <si>
    <t>OLT Environmental Rev TG 2</t>
  </si>
  <si>
    <t>OLT Environmental Rev TG 3</t>
  </si>
  <si>
    <t>OLT Environmental Rev TG 4</t>
  </si>
  <si>
    <t>OLT Environmental Rev TG 5</t>
  </si>
  <si>
    <t>OLT Environmental Rev TG 6</t>
  </si>
  <si>
    <t>CRE Activities (Growing In Christ)</t>
  </si>
  <si>
    <t>Growing in Christ CRE Rev LB 1</t>
  </si>
  <si>
    <t>Growing in Christ CRE Rev LB 2</t>
  </si>
  <si>
    <t>Growing in Christ CRE Rev LB 3</t>
  </si>
  <si>
    <t>Growing in Christ CRE Rev LB 4</t>
  </si>
  <si>
    <t>Growing in Christ CRE Rev LB 5</t>
  </si>
  <si>
    <t>Growing in Christ CRE Rev LB 6</t>
  </si>
  <si>
    <t>Growing in Christ CRE Rev TG 1</t>
  </si>
  <si>
    <t>Growing in Christ CRE Rev TG 2</t>
  </si>
  <si>
    <t>Growing in Christ CRE Rev TG 3</t>
  </si>
  <si>
    <t>Growing in Christ CRE Rev TG 4</t>
  </si>
  <si>
    <t>Growing in Christ CRE Rev TG 5</t>
  </si>
  <si>
    <t>Growing in Christ CRE Rev TG 6</t>
  </si>
  <si>
    <t>Modern Agriculture Activities</t>
  </si>
  <si>
    <t>Modern Agriculture Rev LB 4</t>
  </si>
  <si>
    <t>Modern Agriculture Rev LB 5</t>
  </si>
  <si>
    <t>Modern Agriculture Rev LB 6</t>
  </si>
  <si>
    <t>Modern Agriculture Rev TG 4</t>
  </si>
  <si>
    <t>Modern Agriculture Rev TG 5</t>
  </si>
  <si>
    <t>Modern Agriculture Rev TG 6</t>
  </si>
  <si>
    <t>Everyday Science and Technology</t>
  </si>
  <si>
    <t>Everyday Science Rev LB 4</t>
  </si>
  <si>
    <t>Everyday Science Rev LB 5</t>
  </si>
  <si>
    <t>Everyday Science Rev LB 6</t>
  </si>
  <si>
    <t>Everyday Science Rev TG 4</t>
  </si>
  <si>
    <t>Everyday Science Rev TG 5</t>
  </si>
  <si>
    <t>Everyday Science Rev TG 6</t>
  </si>
  <si>
    <t>New Beginning IRE</t>
  </si>
  <si>
    <t>New Beginning IRE Rev LB 4</t>
  </si>
  <si>
    <t>New Beginning IRE Rev LB 5</t>
  </si>
  <si>
    <t>New Beginning IRE Rev LB 6</t>
  </si>
  <si>
    <t>New Beginning IRE Rev TG 4</t>
  </si>
  <si>
    <t>New Beginning IRE Rev TG 5</t>
  </si>
  <si>
    <t>New Beginning IRE Rev TG 6</t>
  </si>
  <si>
    <t>NPPE -Workbooks</t>
  </si>
  <si>
    <t>New Progressive Primary English Workbook G 1</t>
  </si>
  <si>
    <t>New Progressive Primary English Workbook G 2</t>
  </si>
  <si>
    <t>New Progressive Primary English Workbook G 3</t>
  </si>
  <si>
    <t>New Progressive Primary English Workbook G 4</t>
  </si>
  <si>
    <t>New Progressive Primary English Workbook G 5</t>
  </si>
  <si>
    <t>New Progressive Primary English Workbook G 6</t>
  </si>
  <si>
    <t>Let's Do Maths -Workbooks</t>
  </si>
  <si>
    <t xml:space="preserve">Let's Do Mathematics Workbook G 1 </t>
  </si>
  <si>
    <t>Let's Do Mathematics Workbook G 2</t>
  </si>
  <si>
    <t>Let's Do Mathematics Workbook G 3</t>
  </si>
  <si>
    <t>Let's Do Mathematics Workbook G 4</t>
  </si>
  <si>
    <t>Let's Do Mathematics Workbook G 5</t>
  </si>
  <si>
    <t>Let's Do Mathematics Workbook G 6</t>
  </si>
  <si>
    <t>Kiswahili Dadisi -Workbooks</t>
  </si>
  <si>
    <t>Kiswahili Dadisi Workbook G 1</t>
  </si>
  <si>
    <t>Kiswahili Dadisi Workbook G 2</t>
  </si>
  <si>
    <t>Kiswahili Dadisi Workbook G 3</t>
  </si>
  <si>
    <t>Kiswahili Dadisi Workbook G 4</t>
  </si>
  <si>
    <t>Kiswahili Dadisi Workbook G 5</t>
  </si>
  <si>
    <t>Kiswahili Dadisi Workbook G 6</t>
  </si>
  <si>
    <t>Our Lives Today -Workbooks</t>
  </si>
  <si>
    <t>OLT Environmental Workbook G 1</t>
  </si>
  <si>
    <t>OLT Environmental Workbook G 2</t>
  </si>
  <si>
    <t>OLT Environmental Workbook G 3</t>
  </si>
  <si>
    <t>OLT Environmental Workbook G 4</t>
  </si>
  <si>
    <t>OLT Environmental Workbook G 5</t>
  </si>
  <si>
    <t>OLT Environmental Workbook G 6</t>
  </si>
  <si>
    <t>Growing In Christ -Workbooks</t>
  </si>
  <si>
    <t>Growing in Christ CRE Workbook G 1</t>
  </si>
  <si>
    <t>Growing in Christ CRE Workbook G 2</t>
  </si>
  <si>
    <t>Growing in Christ CRE Workbook G 3</t>
  </si>
  <si>
    <t>Growing in Christ CRE Workbook G 4</t>
  </si>
  <si>
    <t>Growing in Christ CRE Workbook G 5</t>
  </si>
  <si>
    <t>Growing in Christ CRE Workbook G 6</t>
  </si>
  <si>
    <t>Modern Agriculture -Workbooks</t>
  </si>
  <si>
    <t>Modern Agriculture Workbook G 4</t>
  </si>
  <si>
    <t>Modern Agriculture Workbook G 5</t>
  </si>
  <si>
    <t>Modern Agriculture Workbook G 6</t>
  </si>
  <si>
    <t>Everyday Science and Technology -Workbooks</t>
  </si>
  <si>
    <t>Everyday Science Workbook G 4</t>
  </si>
  <si>
    <t>Everyday Science Workbook G 5</t>
  </si>
  <si>
    <t>Everyday Science Workbook G 6</t>
  </si>
  <si>
    <t>JUNIOR SECONDARY SCHOOL BOOKS (CBE)</t>
  </si>
  <si>
    <t>Head Start</t>
  </si>
  <si>
    <t>Head Start English Learner's Book Grade 7</t>
  </si>
  <si>
    <t>Head Start English Learner's Book Grade 8</t>
  </si>
  <si>
    <t>Head Start English Learner's Book Grade 9</t>
  </si>
  <si>
    <t>Head Start English TG 7</t>
  </si>
  <si>
    <t>Head Start English TG 8</t>
  </si>
  <si>
    <t>Head Start English TG 9</t>
  </si>
  <si>
    <t>Active Mathematics</t>
  </si>
  <si>
    <t>Active Mathematics Learner's Book Grade 7</t>
  </si>
  <si>
    <t>Active Mathematics Learner's Book Grade 8</t>
  </si>
  <si>
    <t>Active Mathematics Learner's Book Grade 9</t>
  </si>
  <si>
    <t>Active Mathematics TG 7</t>
  </si>
  <si>
    <t>Active Mathematics TG 8</t>
  </si>
  <si>
    <t>Active Mathematics TG 9</t>
  </si>
  <si>
    <t>Kiswahili Fasaha</t>
  </si>
  <si>
    <t>Kiswahili Fasaha Kitabu cha Mwanafunzi Gredi 7</t>
  </si>
  <si>
    <t>Kiswahili Fasaha Kitabu cha Mwanafunzi Gredi 8</t>
  </si>
  <si>
    <t>Kiswahili Fasaha Kitabu cha Mwanafunzi Gredi 9</t>
  </si>
  <si>
    <r>
      <t xml:space="preserve">Kiswahili Fasaha Kitabu cha </t>
    </r>
    <r>
      <rPr>
        <sz val="11"/>
        <color rgb="FFFF0000"/>
        <rFont val="Calibri Light"/>
        <family val="2"/>
      </rPr>
      <t>Mwalimu Gredi 7</t>
    </r>
    <r>
      <rPr>
        <sz val="11"/>
        <color theme="1"/>
        <rFont val="Calibri"/>
        <family val="2"/>
        <scheme val="minor"/>
      </rPr>
      <t/>
    </r>
  </si>
  <si>
    <r>
      <t xml:space="preserve">Kiswahili Fasaha Kitabu cha </t>
    </r>
    <r>
      <rPr>
        <sz val="11"/>
        <color rgb="FFFF0000"/>
        <rFont val="Calibri Light"/>
        <family val="2"/>
      </rPr>
      <t>Mwalimu Gredi 8</t>
    </r>
  </si>
  <si>
    <r>
      <t xml:space="preserve">Kiswahili Fasaha Kitabu cha </t>
    </r>
    <r>
      <rPr>
        <sz val="11"/>
        <color rgb="FFFF0000"/>
        <rFont val="Calibri Light"/>
        <family val="2"/>
      </rPr>
      <t>Mwalimu Gredi 9</t>
    </r>
    <r>
      <rPr>
        <sz val="11"/>
        <color theme="1"/>
        <rFont val="Calibri"/>
        <family val="2"/>
        <scheme val="minor"/>
      </rPr>
      <t/>
    </r>
  </si>
  <si>
    <t>Integrated Science</t>
  </si>
  <si>
    <t>Active Integrated Science Learner's Book Grade 7</t>
  </si>
  <si>
    <t>Active Integrated Science Learner's Book Grade 8</t>
  </si>
  <si>
    <t>Active Integrated Science Learner's Book Grade 9</t>
  </si>
  <si>
    <t>Active Integrated Science TG 7</t>
  </si>
  <si>
    <t>Active Integrated Science TG 8</t>
  </si>
  <si>
    <t>Active Integrated Science TG 9</t>
  </si>
  <si>
    <t>Evolving World Social Studies</t>
  </si>
  <si>
    <t>Evolving World Social Studies Learner's Book Grade 7</t>
  </si>
  <si>
    <t>Evolving World Social Studies Learner's Book Grade 8</t>
  </si>
  <si>
    <t>Evolving World Social Studies Learner's Book Grade 9</t>
  </si>
  <si>
    <t>Evolving World Social Studies TG 7</t>
  </si>
  <si>
    <t>Evolving World Social Studies TG 8</t>
  </si>
  <si>
    <t>Evolving World Social Studies TG 9</t>
  </si>
  <si>
    <t>CRE</t>
  </si>
  <si>
    <t>Alive Christian Religious Studies LB Grade 7</t>
  </si>
  <si>
    <t>Alive Christian Religious Studies LB Grade 8</t>
  </si>
  <si>
    <t>Alive Christian Religious Studies LB Grade 9</t>
  </si>
  <si>
    <t>Alive Christian Religious Education CRE TG 7</t>
  </si>
  <si>
    <t>Alive Christian Religious Education CRE TG 8</t>
  </si>
  <si>
    <t>Alive Christian Religious Education CRE TG 9</t>
  </si>
  <si>
    <t>Pre-Technical Studies</t>
  </si>
  <si>
    <t>Pre-Technical Studies Today Learner's Book Grade 7</t>
  </si>
  <si>
    <t>Pre-Technical Studies Today Learner's Book Grade 8</t>
  </si>
  <si>
    <t>Pre-Technical Studies Today Learner's Book Grade 9</t>
  </si>
  <si>
    <t>Pre-Technical Studies Today TG 7</t>
  </si>
  <si>
    <t>Pre-Technical Studies Today TG 8</t>
  </si>
  <si>
    <t>Pre-Technical Studies Today TG 9</t>
  </si>
  <si>
    <t>Agriculture Today</t>
  </si>
  <si>
    <t>Agriculture Today Learner's Book Grade 7</t>
  </si>
  <si>
    <t xml:space="preserve">Agriculture Today Learner's Book Grade 8 </t>
  </si>
  <si>
    <t>Agriculture Today Learner's Book Grade 9</t>
  </si>
  <si>
    <t>Agriculture Today TG Grade 7</t>
  </si>
  <si>
    <t xml:space="preserve">Agriculture Today TG Grade 8 </t>
  </si>
  <si>
    <t>Agriculture Today TG Grade 9</t>
  </si>
  <si>
    <t xml:space="preserve">Creative Arts and Sports </t>
  </si>
  <si>
    <t>Creative Arts and Sports Today LB 7</t>
  </si>
  <si>
    <t>Creative Arts and Sports Today LB 8</t>
  </si>
  <si>
    <t>Creative Arts and Sports Today LB 9</t>
  </si>
  <si>
    <t>Creative Arts and Sports Today TG 7</t>
  </si>
  <si>
    <t>Creative Arts and Sports Today TG 8</t>
  </si>
  <si>
    <t>Creative Arts and Sports Today TG 9</t>
  </si>
  <si>
    <r>
      <t>Computer Science -</t>
    </r>
    <r>
      <rPr>
        <b/>
        <sz val="16"/>
        <color rgb="FFFF0000"/>
        <rFont val="Calibri Light"/>
        <family val="2"/>
      </rPr>
      <t>OLD EDITION</t>
    </r>
  </si>
  <si>
    <t>Computer Science Today Learner's Book Grade 7</t>
  </si>
  <si>
    <t>Computer Science Today Learner's Book Grade 8</t>
  </si>
  <si>
    <r>
      <t xml:space="preserve">Computer Science Today </t>
    </r>
    <r>
      <rPr>
        <sz val="11"/>
        <color rgb="FFFF0000"/>
        <rFont val="Calibri Light"/>
        <family val="2"/>
      </rPr>
      <t>TG 7</t>
    </r>
  </si>
  <si>
    <r>
      <t xml:space="preserve">Computer Science Today </t>
    </r>
    <r>
      <rPr>
        <sz val="11"/>
        <color rgb="FFFF0000"/>
        <rFont val="Calibri Light"/>
        <family val="2"/>
      </rPr>
      <t>TG 8</t>
    </r>
    <r>
      <rPr>
        <sz val="11"/>
        <color theme="1"/>
        <rFont val="Calibri"/>
        <family val="2"/>
        <scheme val="minor"/>
      </rPr>
      <t/>
    </r>
  </si>
  <si>
    <t>Coding &amp; Smart Cording</t>
  </si>
  <si>
    <t>Smart Coders Grade 7 Learner's Book</t>
  </si>
  <si>
    <t>Smart Coders Grade 8 Learner's Book</t>
  </si>
  <si>
    <t>Smart Coders Grade 9 Learner's Book</t>
  </si>
  <si>
    <t>Smart Coders Grade 7-9 Combined Teacher's Guide</t>
  </si>
  <si>
    <t>JSS -Revision Books</t>
  </si>
  <si>
    <t>Revise and Assess English Gr 7</t>
  </si>
  <si>
    <t>Revise and Assess Mathematics Gr 7</t>
  </si>
  <si>
    <t>Revise and Assess Kiswahili Gr 7</t>
  </si>
  <si>
    <t>Revise and Assess Social Studies Gr 7</t>
  </si>
  <si>
    <t>Revise and Assess Integr Science Gr 7</t>
  </si>
  <si>
    <t>Revise and Assess CRE Gr 7</t>
  </si>
  <si>
    <t>Revise and Assess Pre-Tech Studies Gr 7</t>
  </si>
  <si>
    <t>Revise and Assess Agriculture Gr 7</t>
  </si>
  <si>
    <t>SENIOR SECONDARY SCHOOL BOOKS (CBE)</t>
  </si>
  <si>
    <t>Learner's Books</t>
  </si>
  <si>
    <t>Head Start English Grade 10 LB</t>
  </si>
  <si>
    <r>
      <rPr>
        <b/>
        <sz val="12"/>
        <rFont val="Calibri Light"/>
        <family val="2"/>
      </rPr>
      <t xml:space="preserve">Core </t>
    </r>
    <r>
      <rPr>
        <sz val="12"/>
        <rFont val="Calibri Light"/>
        <family val="2"/>
      </rPr>
      <t>Mathematics Today Grade 10 LB</t>
    </r>
  </si>
  <si>
    <t>Kiswahili Fasaha Grade 10 LB</t>
  </si>
  <si>
    <t>General Science Today Grade 10 LB</t>
  </si>
  <si>
    <t>Chemistry Today Grade 10 LB</t>
  </si>
  <si>
    <t>Biology Today Grade 10 LB</t>
  </si>
  <si>
    <t>Active Geography Grade 10 LB</t>
  </si>
  <si>
    <r>
      <rPr>
        <b/>
        <sz val="12"/>
        <rFont val="Calibri Light"/>
        <family val="2"/>
      </rPr>
      <t>Essential</t>
    </r>
    <r>
      <rPr>
        <sz val="12"/>
        <rFont val="Calibri Light"/>
        <family val="2"/>
      </rPr>
      <t xml:space="preserve"> Mathematics Grade 10 LB</t>
    </r>
  </si>
  <si>
    <t>Evolving World Hist &amp; Citizenship G10 LB</t>
  </si>
  <si>
    <t>Active Business Studies Grade 10 LB</t>
  </si>
  <si>
    <t>Active Computer Studies Grade 10 LB</t>
  </si>
  <si>
    <t>Essential CSL Grade 10 LB</t>
  </si>
  <si>
    <t>Teacher's Guide</t>
  </si>
  <si>
    <t>Head Start English Grade 10 TG</t>
  </si>
  <si>
    <r>
      <rPr>
        <b/>
        <sz val="12"/>
        <color rgb="FFFF0000"/>
        <rFont val="Calibri Light"/>
        <family val="2"/>
      </rPr>
      <t>Core</t>
    </r>
    <r>
      <rPr>
        <sz val="12"/>
        <color rgb="FFFF0000"/>
        <rFont val="Calibri Light"/>
        <family val="2"/>
      </rPr>
      <t xml:space="preserve"> Mathematics Today Grade 10 TG</t>
    </r>
  </si>
  <si>
    <t>Kiswahili Fasaha Grade 10 TG</t>
  </si>
  <si>
    <t>General Science Today Grade 10 TG</t>
  </si>
  <si>
    <t>Chemistry Today Grade 10 TG</t>
  </si>
  <si>
    <t>Biology Today Grade 10 TG</t>
  </si>
  <si>
    <t>Active Geography Grade 10 TG</t>
  </si>
  <si>
    <r>
      <rPr>
        <b/>
        <sz val="12"/>
        <color rgb="FFFF0000"/>
        <rFont val="Calibri Light"/>
        <family val="2"/>
      </rPr>
      <t>Essential</t>
    </r>
    <r>
      <rPr>
        <sz val="12"/>
        <color rgb="FFFF0000"/>
        <rFont val="Calibri Light"/>
        <family val="2"/>
      </rPr>
      <t xml:space="preserve"> Mathematics Grade 10 TG</t>
    </r>
  </si>
  <si>
    <t>Evolving World Hist &amp; Citizenship G10 TG</t>
  </si>
  <si>
    <t>Active Business Studies Grade 10 TG</t>
  </si>
  <si>
    <t>Active Computer Studies Grade 10 TG</t>
  </si>
  <si>
    <t>Essential CSL Grade 10 TG</t>
  </si>
  <si>
    <t>Simba Readers -ECD</t>
  </si>
  <si>
    <t>At the park</t>
  </si>
  <si>
    <t>On the farm</t>
  </si>
  <si>
    <t>Banda</t>
  </si>
  <si>
    <t>Ball in the tree</t>
  </si>
  <si>
    <t>The tap is dry</t>
  </si>
  <si>
    <t>Look left, look right</t>
  </si>
  <si>
    <t>Two short ropes</t>
  </si>
  <si>
    <t>The lost money</t>
  </si>
  <si>
    <t>Cat, Rat and Ant</t>
  </si>
  <si>
    <t>Mradi wa Kusoma wa Simba -ECD</t>
  </si>
  <si>
    <t>Masomo yetu</t>
  </si>
  <si>
    <t>Michezo yetu</t>
  </si>
  <si>
    <t>Matunda ni afya</t>
  </si>
  <si>
    <t>Pipi za Lona</t>
  </si>
  <si>
    <t>Rama na Karembo</t>
  </si>
  <si>
    <t>Mchoro wa Naseku</t>
  </si>
  <si>
    <t>Temo Dukani</t>
  </si>
  <si>
    <t>CBC Readers -English</t>
  </si>
  <si>
    <t>Level 1a</t>
  </si>
  <si>
    <t>The Storm</t>
  </si>
  <si>
    <t>The Big Drawing</t>
  </si>
  <si>
    <t>No More Germs</t>
  </si>
  <si>
    <t>Family Surprise</t>
  </si>
  <si>
    <t>A Classroom at Home</t>
  </si>
  <si>
    <t>Level 1b</t>
  </si>
  <si>
    <t>Princess Imani</t>
  </si>
  <si>
    <t>A Visit to the Park</t>
  </si>
  <si>
    <t>A Day without Numbers</t>
  </si>
  <si>
    <t>Tick-tock</t>
  </si>
  <si>
    <t>What a Day at School!</t>
  </si>
  <si>
    <t>Level 1c</t>
  </si>
  <si>
    <t>Giraffe Wants to Dance</t>
  </si>
  <si>
    <t>Stranger Danger</t>
  </si>
  <si>
    <t>The Fair</t>
  </si>
  <si>
    <t>The Nest</t>
  </si>
  <si>
    <t>Treasure Hunters</t>
  </si>
  <si>
    <t>Level 2a</t>
  </si>
  <si>
    <t>Lost in the Garden</t>
  </si>
  <si>
    <t>Project Day </t>
  </si>
  <si>
    <t>A Thief in the Night</t>
  </si>
  <si>
    <t>Hide and Seek </t>
  </si>
  <si>
    <t>Months of the Year </t>
  </si>
  <si>
    <t>Level 2b</t>
  </si>
  <si>
    <t>The Lost Shopping Bag </t>
  </si>
  <si>
    <t>A Trip to the Park </t>
  </si>
  <si>
    <t>The Missing Markers </t>
  </si>
  <si>
    <t>Together for Nature </t>
  </si>
  <si>
    <t>Team Building </t>
  </si>
  <si>
    <t>Level 2c</t>
  </si>
  <si>
    <t>Friends to the Rescue </t>
  </si>
  <si>
    <t>Bobo Gets a New Tablet</t>
  </si>
  <si>
    <t>Rayan's Risky Ride </t>
  </si>
  <si>
    <t>A Day of Caring</t>
  </si>
  <si>
    <t>A Wedding in Lamu</t>
  </si>
  <si>
    <t>Mradi wa Kusoma wa Soma Nasi  -CBC</t>
  </si>
  <si>
    <t>Kiwango 1a</t>
  </si>
  <si>
    <t>Kinyonga Shuleni</t>
  </si>
  <si>
    <t>Mwalimu Lola</t>
  </si>
  <si>
    <t>Siku ya Talanta</t>
  </si>
  <si>
    <t>Mbwa na Mpira</t>
  </si>
  <si>
    <t>Viota vya Ndege</t>
  </si>
  <si>
    <t>Kiwango  1b</t>
  </si>
  <si>
    <t>Jitu na Mfugaji</t>
  </si>
  <si>
    <t>Mtego wa Mwavuli</t>
  </si>
  <si>
    <t>Mkebe wa Lola</t>
  </si>
  <si>
    <t>Mshipi wa Hanchifu</t>
  </si>
  <si>
    <t>Zawadi ya Mtoto</t>
  </si>
  <si>
    <t>Kiwango 1c</t>
  </si>
  <si>
    <t>Kidoli Chetu</t>
  </si>
  <si>
    <t>Mtoto Safi</t>
  </si>
  <si>
    <t>Rafiki Mpya</t>
  </si>
  <si>
    <t>Sikukuu Nzuri</t>
  </si>
  <si>
    <t>Daktari Kobe</t>
  </si>
  <si>
    <t>Kiwango 2a</t>
  </si>
  <si>
    <t>Sungura Mweupe</t>
  </si>
  <si>
    <t>Tomi na Tiko Matatani</t>
  </si>
  <si>
    <t>Mbwa Shuleni</t>
  </si>
  <si>
    <t>Mtoto Anataka Nini?</t>
  </si>
  <si>
    <t>Ajali Kwenye Matope</t>
  </si>
  <si>
    <t>Kiwango 2b</t>
  </si>
  <si>
    <t>Kikombe cha Mama</t>
  </si>
  <si>
    <t>Mchoro wa Beni</t>
  </si>
  <si>
    <t>Harusi ya Shangazi</t>
  </si>
  <si>
    <t>Kitambaa cha Nani?</t>
  </si>
  <si>
    <t>Sketi ya Mviringo</t>
  </si>
  <si>
    <t>Kiwango 2c</t>
  </si>
  <si>
    <t>Saro Hospitalini</t>
  </si>
  <si>
    <t>Zawadi ya Tamara</t>
  </si>
  <si>
    <t>Tumbiri Mtundu</t>
  </si>
  <si>
    <t>Pole Kobe</t>
  </si>
  <si>
    <t>Tutu na Tete</t>
  </si>
  <si>
    <t>New Progressive Primary English (NPPE)Readers</t>
  </si>
  <si>
    <t>NPPE: RS.1a - Seven Little Chicks</t>
  </si>
  <si>
    <t>NPPE: RS.1b - The Greedy Hyena</t>
  </si>
  <si>
    <t>NPPE: RS.1c - Manga goes to School</t>
  </si>
  <si>
    <t>NPPE: RS.1d - Goat Matata</t>
  </si>
  <si>
    <t>NPPE: RS.1e - Koba the Cockroach</t>
  </si>
  <si>
    <t>NPPE: RS.1f - A Hairy Friend</t>
  </si>
  <si>
    <t>NPPE: RS.1g - Doctor Tortoise</t>
  </si>
  <si>
    <t>NPPE: RS.1h - A New King</t>
  </si>
  <si>
    <t>NPPE: RS.1j - Kebo the Cat</t>
  </si>
  <si>
    <t>NPPE: RS.1k - Where is the Money?</t>
  </si>
  <si>
    <t>NPPE: RS.1l - Rando learns to swim</t>
  </si>
  <si>
    <t>NPPE: RS.1m - My turn</t>
  </si>
  <si>
    <t>NPPE: RS.1n - No Nuts here</t>
  </si>
  <si>
    <t>NPPE: RS.1p - One for Pili</t>
  </si>
  <si>
    <t>NPPE: RS.1q - Run Helena!</t>
  </si>
  <si>
    <t>NPPE: RS.1r - Row your Boat</t>
  </si>
  <si>
    <t>NPPE: RS.1s - Mrembo, The Ant Queen</t>
  </si>
  <si>
    <t>NPPE: RS.1t - Scarecrow</t>
  </si>
  <si>
    <t>NPPE: RS.1u - Where are my Shoes?</t>
  </si>
  <si>
    <t>NPPE: RS.1v - A Bad Idea</t>
  </si>
  <si>
    <t>NPPE: RS.1w - Tatu Milks a Cat</t>
  </si>
  <si>
    <t>NPPE: RS.1x - Kick the Ball</t>
  </si>
  <si>
    <t>NPPE: RS.2a - The Big Big Town</t>
  </si>
  <si>
    <t>NPPE: RS.2b - Sipoi and the Ogre</t>
  </si>
  <si>
    <t>NPPE: RS.2c - Sorry Mother</t>
  </si>
  <si>
    <t>NPPE: RS.2d - Lost Shorts</t>
  </si>
  <si>
    <t>NPPE: RS.2e - Wet all Over</t>
  </si>
  <si>
    <t>NPPE: RS.2f - I See Everything</t>
  </si>
  <si>
    <t>NPPE: RS.2g - Bogi learns a lesson</t>
  </si>
  <si>
    <t>NPPE: RS.2h - Leopard’s Heart</t>
  </si>
  <si>
    <t>NPPE: RS.2j - Buka Helps the Police</t>
  </si>
  <si>
    <t>NPPE: RS.2k - Over the Fence</t>
  </si>
  <si>
    <t>NPPE: RS.2l - The Rats are Back</t>
  </si>
  <si>
    <t>NPPE: RS.2m - No More tricks</t>
  </si>
  <si>
    <t>NPPE: RS.2n - A Bump on the Head</t>
  </si>
  <si>
    <t>NPPE: RS.2p - Lazy Milo</t>
  </si>
  <si>
    <t>NPPE: RS.2q - Out of the Bush</t>
  </si>
  <si>
    <t>NPPE: RS.2r - Down on its Side</t>
  </si>
  <si>
    <t>NPPE: RS.2s - Flat on the Floor</t>
  </si>
  <si>
    <t>NPPE: RS.2t - I Stand Tall</t>
  </si>
  <si>
    <t>NPPE: RS.2u - Look, a Baby!</t>
  </si>
  <si>
    <t>NPPE: RS.2v - The lost Money</t>
  </si>
  <si>
    <t>NPPE: RS.2w - Bitter Sugar cane</t>
  </si>
  <si>
    <t>NPPE: RS.3a - Stars in the Air</t>
  </si>
  <si>
    <t>NPPE: RS.3b - Matano and Makumi</t>
  </si>
  <si>
    <t>NPPE: RS.3c - At the Showground</t>
  </si>
  <si>
    <t>NPPE: RS.3d - The Muddy Muddy Wedding</t>
  </si>
  <si>
    <t>NPPE: RS.3e - A Big Surprise</t>
  </si>
  <si>
    <t>NPPE: RS.3f - Wild Otoyo</t>
  </si>
  <si>
    <t>NPPE: RS.3g - Machi in big trouble</t>
  </si>
  <si>
    <t>NPPE: RS.3h - The silly Monkey</t>
  </si>
  <si>
    <t>NPPE: RS.3j - Brave Kalendi</t>
  </si>
  <si>
    <t>NPPE: RS.3k - Cane him!</t>
  </si>
  <si>
    <t>NPPE: RS 3l - The football Fan</t>
  </si>
  <si>
    <t>NPPE: RS 3m - Mister Rainbow</t>
  </si>
  <si>
    <t>NPPE: RS.3n - The Strange bag</t>
  </si>
  <si>
    <t>NPPE: RS.3p - The clever Rat</t>
  </si>
  <si>
    <t>NPPE: RS.3q - Take the small box</t>
  </si>
  <si>
    <t>NPPE: RS.3r - See you in Court</t>
  </si>
  <si>
    <t>NPPE: RS.3s - The Goat Ride</t>
  </si>
  <si>
    <t>NPPE: RS.3t - Cut their Hair!</t>
  </si>
  <si>
    <t>NPPE: RS.3u - Where is My Laptop</t>
  </si>
  <si>
    <t>NPPE: RS.3v - Street Puppy</t>
  </si>
  <si>
    <t>NPPE: RS.4a - Mister Todi</t>
  </si>
  <si>
    <t>NPPE: RS.4b - Ken Karo the Champion</t>
  </si>
  <si>
    <t>NPPE: RS.4c - A Shocking Landing</t>
  </si>
  <si>
    <t>NPPE: RS.4d - Moto Farm</t>
  </si>
  <si>
    <t>NPPE: RS.4e - No Escape</t>
  </si>
  <si>
    <t>NPPE: RS.4f - Give her a Chance</t>
  </si>
  <si>
    <t>NPPE: RS.4g - King of all Fish</t>
  </si>
  <si>
    <t>NPPE: RS.4h - A for AIDS</t>
  </si>
  <si>
    <t>NPPE: RS.4j - The New Boy</t>
  </si>
  <si>
    <t>NPPE: RS.4k - Caught in the Wax</t>
  </si>
  <si>
    <t>NPPE: RS.4l - Home at Last</t>
  </si>
  <si>
    <t>NPPE: RS.4m - Jaribu's Choice</t>
  </si>
  <si>
    <t>NPPE: RS.4n - Tujo's Crocodile</t>
  </si>
  <si>
    <t>NPPE: RS.5a - Signs of Ageing</t>
  </si>
  <si>
    <t>NPPE: RS.5b - Not so Soon</t>
  </si>
  <si>
    <t>NPPE: RS.5c - What a Big Bang</t>
  </si>
  <si>
    <t>NPPE: RS.5d - Healer of Soles</t>
  </si>
  <si>
    <t>NPPE: RS.5e - No Place to Hide</t>
  </si>
  <si>
    <t>NPPE: RS.5f - Take That</t>
  </si>
  <si>
    <t>NPPE: RS.5g - The Knife</t>
  </si>
  <si>
    <t>NPPE: RS 5h - The turning point</t>
  </si>
  <si>
    <t>NPPE: RS.5j - The Boy next Door</t>
  </si>
  <si>
    <t>NPPE: RS.5k - Piggy Goes Missing</t>
  </si>
  <si>
    <t>NPPE: RS.5l - Stranger in the Camp</t>
  </si>
  <si>
    <t>NPPE: RS.6a - Mr Canta</t>
  </si>
  <si>
    <t>NPPE: RS.6b - Champion</t>
  </si>
  <si>
    <t>NPPE: RS.6c - The Madhouse</t>
  </si>
  <si>
    <t>NPPE: RS.6d - Hassan the Genie</t>
  </si>
  <si>
    <t>NPPE: RS.6e - Go for it!</t>
  </si>
  <si>
    <t>NPPE: RS.6f - Never Again</t>
  </si>
  <si>
    <t>NPPE: RS.6g - Hope Restored</t>
  </si>
  <si>
    <t>NPPE: RS.6h - The Prize</t>
  </si>
  <si>
    <t>NPPE: RS.6j - That’s a Deal</t>
  </si>
  <si>
    <t>NPPE: RS.6k - Shy Girl</t>
  </si>
  <si>
    <t>NPPE: RS.6l - Change of Heart</t>
  </si>
  <si>
    <t>NPPE: RS.6m-The Bird Boy</t>
  </si>
  <si>
    <t>NPPE: RS.6n-It looks like a goat</t>
  </si>
  <si>
    <t>NPPE: RS.6p- A scare in the Village</t>
  </si>
  <si>
    <t>NPPE: RS.7a - Hooked!</t>
  </si>
  <si>
    <t>NPPE: RS.7b - Live and on the Air</t>
  </si>
  <si>
    <t>NPPE: RS.7c - I'll be Back Shortly</t>
  </si>
  <si>
    <t>NPPE: RS.7d - The Childless Father</t>
  </si>
  <si>
    <t>NPPE: RS.7e - Caught in the Middle</t>
  </si>
  <si>
    <t>NPPE: RS.7f - The Ghost of Garba Tula</t>
  </si>
  <si>
    <t>NPPE: RS.7g - The Girl with a Vision</t>
  </si>
  <si>
    <t>NPPE: RS.7h - The Rescue</t>
  </si>
  <si>
    <t>NPPE: RS.7j - A Close Shave</t>
  </si>
  <si>
    <t>NPPE: RS.7k - The Wrong Side</t>
  </si>
  <si>
    <t>NPPE: RS.7l - Thunderbolt!</t>
  </si>
  <si>
    <t>NPPE: RS.7M - The Flying Hippo</t>
  </si>
  <si>
    <t>NPPE: RS.8a - Licence to Fly</t>
  </si>
  <si>
    <t>NPPE: RS.8b - Arrested by a Police Dog</t>
  </si>
  <si>
    <t>NPPE: RS.8c - Kidnapped</t>
  </si>
  <si>
    <t>NPPE: RS.8d - The Bullfight</t>
  </si>
  <si>
    <t>NPPE: RS.8e - Guilty or not Guilty?</t>
  </si>
  <si>
    <t>NPPE: RS.8f - A Good Question</t>
  </si>
  <si>
    <t>NPPE: RS.8g - On the Run</t>
  </si>
  <si>
    <t>NPPE: RS.8h - In the Nick of Time</t>
  </si>
  <si>
    <t>NPPE: RS.8j - A Double Win</t>
  </si>
  <si>
    <t>NPPE: RS.8k - Upside Down</t>
  </si>
  <si>
    <t>NPPE: RS.8l - Guess Who's Back?</t>
  </si>
  <si>
    <t>NPPE: RS.8m - Out of Order</t>
  </si>
  <si>
    <t>NPPE: RS.8n - Careful where you Hit!</t>
  </si>
  <si>
    <t>NPPE: RS.8p - Back to the Roots</t>
  </si>
  <si>
    <t>NPPE: RS.8q - Put on the Light</t>
  </si>
  <si>
    <t>NPPE: RS.8r - It's a set-up (Mission incognito)</t>
  </si>
  <si>
    <t>NPPE: RS.8s - The Alien Attack</t>
  </si>
  <si>
    <t>The PPEC: Supplementary Reading Books</t>
  </si>
  <si>
    <t>The PPEC: SR.1 Kadogo at School</t>
  </si>
  <si>
    <t>The PPEC: SR.2 Emma, Jim and the Goats</t>
  </si>
  <si>
    <t>The PPEC: SR.3 Our Market</t>
  </si>
  <si>
    <t>The PPEC: SR.4 A Reel of Cotton</t>
  </si>
  <si>
    <t>The PPEC: SR.5 Blue Flowers</t>
  </si>
  <si>
    <t>The PPEC: SR.6 Lazy Little Zebras</t>
  </si>
  <si>
    <t>The PPEC: SR.7 Wasike and the Birds</t>
  </si>
  <si>
    <t>The PPEC: SR.8 Lost Parcels</t>
  </si>
  <si>
    <t>The PPEC: SR.9 The Old Cat</t>
  </si>
  <si>
    <t>The PPEC: SR.10 Kantai and the Cows</t>
  </si>
  <si>
    <t>The PPEC: SR.11 A Present for Aunt</t>
  </si>
  <si>
    <t>The PPEC: SR.12 In the Countryside</t>
  </si>
  <si>
    <t>Moses Series</t>
  </si>
  <si>
    <t>Moses</t>
  </si>
  <si>
    <t>Moses and Kidnappers</t>
  </si>
  <si>
    <t>Moses and Mildred</t>
  </si>
  <si>
    <t>Moses in a Muddle</t>
  </si>
  <si>
    <t>Moses in Trouble</t>
  </si>
  <si>
    <t>Moses and the Penpal</t>
  </si>
  <si>
    <t>Moses on the Move</t>
  </si>
  <si>
    <t>Moses the Camper</t>
  </si>
  <si>
    <t>Moses and the Raffle</t>
  </si>
  <si>
    <t>Moses and the School Farm</t>
  </si>
  <si>
    <t>Moses and the Ghost</t>
  </si>
  <si>
    <t>Kiswahili Sanifu Readers</t>
  </si>
  <si>
    <t>Swahili Readers: 1 - Maneno ya Mwanzo</t>
  </si>
  <si>
    <t>Swahili Readers: 1a - Matunda Sita Mtini</t>
  </si>
  <si>
    <t>Swahili Readers: 1b - Nikicheka Anacheka</t>
  </si>
  <si>
    <t>Swahili Readers: 1c - Nyimbo Zetu</t>
  </si>
  <si>
    <t>Swahili Readers: 1d - Paka Mtundu</t>
  </si>
  <si>
    <t>Swahili Readers: 1e - Nipe Sababu</t>
  </si>
  <si>
    <t>Swahili Readers: 1f - Mwili Wangu</t>
  </si>
  <si>
    <t>Swahili Readers: 2a - Sungura Mjanja</t>
  </si>
  <si>
    <t>Swahili Readers: 2b - Kipengo</t>
  </si>
  <si>
    <t>Swahili Readers: 2c - Werevu wa Juma</t>
  </si>
  <si>
    <t>Swahili Readers: 2d - Mgeni njoo!</t>
  </si>
  <si>
    <t>Swahili Readers: 2e - Kesho! Kesho!</t>
  </si>
  <si>
    <t>Swahili Readers: 2f - Mwanasayansi</t>
  </si>
  <si>
    <t>Swahili Readers: 3a - Binti yake Simba</t>
  </si>
  <si>
    <t>Swahili Readers: 3b - Si Kupenda Kwake</t>
  </si>
  <si>
    <t>Swahili Readers: 3c - Afanyaye Ubaya Hulipwa</t>
  </si>
  <si>
    <t>Swahili Readers: 3d - Atoke Asitoke?</t>
  </si>
  <si>
    <t>Swahili Readers: 3e - Pupa za Bupa</t>
  </si>
  <si>
    <t>Swahili Readers: 3f - Furaha ya Arope</t>
  </si>
  <si>
    <t>Swahili Readers: 4a - Mfano Mwema</t>
  </si>
  <si>
    <t>Swahili Readers: 4b - Usicheze na Moto</t>
  </si>
  <si>
    <t>Swahili Readers: 4c - Kifimbo Cheza</t>
  </si>
  <si>
    <t>Swahili Readers: 4d - Vituko vya Sungura</t>
  </si>
  <si>
    <t>Swahili Readers: 4e- Kalulu na Mti Mkavu</t>
  </si>
  <si>
    <t>Swahili Readers: 4f- Cheupe na Cheusi</t>
  </si>
  <si>
    <t>Swahili Readers: 5a - Embe Tamu</t>
  </si>
  <si>
    <t>Swahili Readers: 5b - Vitendawili kwa Mashairi</t>
  </si>
  <si>
    <t>Swahili Readers: 5c - Ndoto ya Riziki</t>
  </si>
  <si>
    <t>Swahili Readers: 5d - Safari ya Maskauti</t>
  </si>
  <si>
    <t>Swahili Readers: 5e - Mashairi ya Wanyama</t>
  </si>
  <si>
    <t>Swahili Readers: 6a - Nachora kwa Maneno</t>
  </si>
  <si>
    <t>Swahili Readers: 6b - Maskini bibi yangu</t>
  </si>
  <si>
    <t>Swahili Readers: 6c - Ujasiri Wa Tito</t>
  </si>
  <si>
    <t>Swahili Readers: 6d - Ahsante ya Punda</t>
  </si>
  <si>
    <t>Swahili Readers: 7a - Nimlaumu Nani?</t>
  </si>
  <si>
    <t>Swahili Readers: 7b - Mzizi wa Fitina</t>
  </si>
  <si>
    <t>Swahili Readers: 7c - Mashairi Bulbul</t>
  </si>
  <si>
    <t>Swahili Readers: 7d - Atamlilia nani?</t>
  </si>
  <si>
    <t>Swahili Readers: 7e - AH! Shangazi</t>
  </si>
  <si>
    <t>Swahili Readers: 7f - Msiba Wa Kujitakia</t>
  </si>
  <si>
    <t>Swahili Readers: 8a - Kisasi Hapana</t>
  </si>
  <si>
    <t>Swahili Readers: 8b - Je huu ni uungwana?</t>
  </si>
  <si>
    <t>Swahili Readers: 8c - Habari za Mawio</t>
  </si>
  <si>
    <t>Swahili Readers: 8d - Njia Panda</t>
  </si>
  <si>
    <t>Swahili Readers: 8e - Vipawa vya Hasina</t>
  </si>
  <si>
    <t>Swahili Readers: 8f - Falme Tisa</t>
  </si>
  <si>
    <t>Other Kiswahili Readers (Tanzania)</t>
  </si>
  <si>
    <t xml:space="preserve">Vitendawili </t>
  </si>
  <si>
    <t>Hadithi za Chiriku</t>
  </si>
  <si>
    <t>Mwanamke Aliyebeba Chatu</t>
  </si>
  <si>
    <t>VISA NA VITUKO VYA MUSA</t>
  </si>
  <si>
    <t>Musa</t>
  </si>
  <si>
    <t>Musa na Watekanyara</t>
  </si>
  <si>
    <t>Musa na Mildred</t>
  </si>
  <si>
    <t>Musa na Pepo</t>
  </si>
  <si>
    <t>Musa Mashakani</t>
  </si>
  <si>
    <t>Musa kwenye Sokomoko</t>
  </si>
  <si>
    <t>Musa na Rafiki wa Barua</t>
  </si>
  <si>
    <t>Musa Kwenye Harakati</t>
  </si>
  <si>
    <t>Musa Mpigakambi</t>
  </si>
  <si>
    <t>Musa na Bahati Nasibu</t>
  </si>
  <si>
    <t>Musa na Shamba la Shule</t>
  </si>
  <si>
    <t>Literature &amp; Storybooks</t>
  </si>
  <si>
    <t>Literature</t>
  </si>
  <si>
    <t>Clean Hands</t>
  </si>
  <si>
    <t>The Trials of Brother Jero</t>
  </si>
  <si>
    <t>The Burdens</t>
  </si>
  <si>
    <t>Kinjekitile (English)</t>
  </si>
  <si>
    <t>Starlit Readers</t>
  </si>
  <si>
    <t>The Hunter is Back</t>
  </si>
  <si>
    <t>Twelve Months</t>
  </si>
  <si>
    <t>Shortchanged!</t>
  </si>
  <si>
    <t>The Man in Green Dungarees</t>
  </si>
  <si>
    <t>One more Chance</t>
  </si>
  <si>
    <t>Reversed Agenda</t>
  </si>
  <si>
    <t>Passenger 141</t>
  </si>
  <si>
    <t>A Rebirth</t>
  </si>
  <si>
    <t>The weaver of Dreams</t>
  </si>
  <si>
    <t>Flower of a Stump</t>
  </si>
  <si>
    <t>Do or do</t>
  </si>
  <si>
    <t>Beyond the Shadow</t>
  </si>
  <si>
    <t>A Jacket for Ahmet</t>
  </si>
  <si>
    <t>JSS Starlit Readers -English</t>
  </si>
  <si>
    <t>The Dumpsite Puzzle</t>
  </si>
  <si>
    <t>The Bizarre Bazaar</t>
  </si>
  <si>
    <t>Finding Colombia</t>
  </si>
  <si>
    <r>
      <t>The Hide Away -</t>
    </r>
    <r>
      <rPr>
        <b/>
        <sz val="11"/>
        <color rgb="FFFF0000"/>
        <rFont val="Calibri Light"/>
        <family val="2"/>
      </rPr>
      <t>JSS</t>
    </r>
  </si>
  <si>
    <t>The Goat Cartel</t>
  </si>
  <si>
    <t>The Broken Mask</t>
  </si>
  <si>
    <t>Desperate Times</t>
  </si>
  <si>
    <t>Starlit Readers -Grade 7</t>
  </si>
  <si>
    <t>Wanted</t>
  </si>
  <si>
    <t>Ben Kiyama and the School of Greatness</t>
  </si>
  <si>
    <t>On your marks, get set!</t>
  </si>
  <si>
    <t>Starlit Readers -Grade 8</t>
  </si>
  <si>
    <t>Dance of Unequal Dreams</t>
  </si>
  <si>
    <t>Starlit Readers -Grade 9</t>
  </si>
  <si>
    <t>The Roadblock</t>
  </si>
  <si>
    <t>A Log in the Eye</t>
  </si>
  <si>
    <t>Grade 10</t>
  </si>
  <si>
    <t>Glasshouses</t>
  </si>
  <si>
    <t>Dear Mama - SS Autobiography</t>
  </si>
  <si>
    <t>Different Colours</t>
  </si>
  <si>
    <t>We Come in Peace -SS Novel</t>
  </si>
  <si>
    <t>Cali Readers</t>
  </si>
  <si>
    <t>A new Dawn</t>
  </si>
  <si>
    <t>Shades of Life</t>
  </si>
  <si>
    <t>The Vendor</t>
  </si>
  <si>
    <t>The Mermaid of Msambweni and other stories</t>
  </si>
  <si>
    <r>
      <t>Fathers of Nations -</t>
    </r>
    <r>
      <rPr>
        <b/>
        <sz val="11"/>
        <color rgb="FFFF0000"/>
        <rFont val="Calibri Light"/>
        <family val="2"/>
      </rPr>
      <t>School Edition</t>
    </r>
  </si>
  <si>
    <r>
      <t xml:space="preserve">Fathers of Nations </t>
    </r>
    <r>
      <rPr>
        <b/>
        <sz val="11"/>
        <color rgb="FFFF0000"/>
        <rFont val="Calibri Light"/>
        <family val="2"/>
      </rPr>
      <t>Study Guide</t>
    </r>
  </si>
  <si>
    <t>Story of Glory</t>
  </si>
  <si>
    <t>The Goldfields</t>
  </si>
  <si>
    <t>Confessions by President Kikumba</t>
  </si>
  <si>
    <t>Butterfly Dreams: An Anthology of Short Stories</t>
  </si>
  <si>
    <t>Of Pawns and Players</t>
  </si>
  <si>
    <t>The Gambler</t>
  </si>
  <si>
    <t>Old Money</t>
  </si>
  <si>
    <t>Literacy Text for Teacher Training College</t>
  </si>
  <si>
    <t>A Hole in the Sky</t>
  </si>
  <si>
    <t>Counterpoint and other Poems -College Edition</t>
  </si>
  <si>
    <t>Sauti ya Dhiki (Toleo Jipya)</t>
  </si>
  <si>
    <t>Fasihi</t>
  </si>
  <si>
    <t>Mradi wa Kukuza Kiswahili (MKUU)</t>
  </si>
  <si>
    <t>Amri ya Wakati</t>
  </si>
  <si>
    <t>Upande Mwingine</t>
  </si>
  <si>
    <t>Kosa si Kosa?</t>
  </si>
  <si>
    <t>Ningekuwa na Uwezo</t>
  </si>
  <si>
    <t>Si Kitu</t>
  </si>
  <si>
    <t>Mashaka</t>
  </si>
  <si>
    <t>Kipendacho Roho</t>
  </si>
  <si>
    <t>Kivuli Cha Ndoto</t>
  </si>
  <si>
    <t>Hatima Ya Kubuni</t>
  </si>
  <si>
    <t>Ni Rangi Tuu</t>
  </si>
  <si>
    <t>Heri Subira</t>
  </si>
  <si>
    <t>Kiti cha Moyoni na Hadithi Nyingine</t>
  </si>
  <si>
    <t>Kitumbua Kimeingia Mchanga</t>
  </si>
  <si>
    <t>Wema waliobaki</t>
  </si>
  <si>
    <t>Mbona Hivi?</t>
  </si>
  <si>
    <t>Tubadilishe Jina</t>
  </si>
  <si>
    <t>JSS Readers /Daraja ya Awali -Kiswahili -(MKUU)</t>
  </si>
  <si>
    <t>Zawadi ya Thamani</t>
  </si>
  <si>
    <t>Insha Ya Siri</t>
  </si>
  <si>
    <t>Uhuru wa Jelani</t>
  </si>
  <si>
    <t>Twala Wapi Leo?</t>
  </si>
  <si>
    <t>Sinema ya Karate</t>
  </si>
  <si>
    <t>Mkuu -Grade 7</t>
  </si>
  <si>
    <t>Utando Hatari</t>
  </si>
  <si>
    <t>Mkuu -Grade 9</t>
  </si>
  <si>
    <t>Kauli ya Leo -Diwani ya Mashairi</t>
  </si>
  <si>
    <t>Jipe Moyo -Diwani ya Mashairi</t>
  </si>
  <si>
    <t>Mlemavu? Sio Mimi - SS Autobiography</t>
  </si>
  <si>
    <t>Fasihi Asiria Kutoka Afrika (FAA)</t>
  </si>
  <si>
    <t>Waja Leo</t>
  </si>
  <si>
    <t>Maskini Milionea</t>
  </si>
  <si>
    <t>Othello</t>
  </si>
  <si>
    <t>Beluwa</t>
  </si>
  <si>
    <t>Tunu ya Ushairi</t>
  </si>
  <si>
    <t>Kamwe si Mbali</t>
  </si>
  <si>
    <t>Mabandia</t>
  </si>
  <si>
    <t>Pigo la Nafsi</t>
  </si>
  <si>
    <t>Kanda ya Siri</t>
  </si>
  <si>
    <t>Dunia Yao</t>
  </si>
  <si>
    <t>Utashi wa Dola na Hadithi Nyingine</t>
  </si>
  <si>
    <t>Msako Hatari</t>
  </si>
  <si>
    <t>Shimo La Angani</t>
  </si>
  <si>
    <t>Mashetani</t>
  </si>
  <si>
    <t>Kwenye Ukingo wa Thim</t>
  </si>
  <si>
    <t>Mfalme Edipode</t>
  </si>
  <si>
    <t>Kivuli Kinaishi</t>
  </si>
  <si>
    <t>Nyota Ya Rehema</t>
  </si>
  <si>
    <t>Mizigo</t>
  </si>
  <si>
    <t>SECONDARY SCHOOL BOOKS - 8.4.4</t>
  </si>
  <si>
    <t>English</t>
  </si>
  <si>
    <t>Head Start Secondary English Pupil's Book 3</t>
  </si>
  <si>
    <t>Head Start Secondary English Pupil's Book 4</t>
  </si>
  <si>
    <r>
      <t xml:space="preserve">Head Start Secondary English </t>
    </r>
    <r>
      <rPr>
        <sz val="11"/>
        <color rgb="FFFF0000"/>
        <rFont val="Calibri Light"/>
        <family val="2"/>
      </rPr>
      <t>Teacher’s Book 3</t>
    </r>
  </si>
  <si>
    <r>
      <t xml:space="preserve">Head Start Secondary English </t>
    </r>
    <r>
      <rPr>
        <sz val="11"/>
        <color rgb="FFFF0000"/>
        <rFont val="Calibri Light"/>
        <family val="2"/>
      </rPr>
      <t>Teacher’s Book 4</t>
    </r>
  </si>
  <si>
    <t>Kiswahili</t>
  </si>
  <si>
    <t>Kiswahili Fasaha Kitabu cha Mwanafunzi Kidato cha 3</t>
  </si>
  <si>
    <t>Kiswahili Fasaha Kitabu cha Mwanafunzi Kidato cha 4</t>
  </si>
  <si>
    <r>
      <t xml:space="preserve">Kiswahili Fasaha  Kitabu cha Mwalimu Kidato cha </t>
    </r>
    <r>
      <rPr>
        <sz val="11"/>
        <color rgb="FFFF0000"/>
        <rFont val="Calibri Light"/>
        <family val="2"/>
      </rPr>
      <t>3</t>
    </r>
  </si>
  <si>
    <r>
      <t xml:space="preserve">Kiswahili Fasaha  Kitabu cha Mwalimu Kidato cha </t>
    </r>
    <r>
      <rPr>
        <sz val="11"/>
        <color rgb="FFFF0000"/>
        <rFont val="Calibri Light"/>
        <family val="2"/>
      </rPr>
      <t>4</t>
    </r>
    <r>
      <rPr>
        <sz val="11"/>
        <color theme="1"/>
        <rFont val="Calibri"/>
        <family val="2"/>
        <scheme val="minor"/>
      </rPr>
      <t/>
    </r>
  </si>
  <si>
    <t>Mathematics Today</t>
  </si>
  <si>
    <t>Mathematics Today Pupil's Book 3</t>
  </si>
  <si>
    <t>Mathematics Today Pupil's Book 4</t>
  </si>
  <si>
    <r>
      <t>Mathematics Today</t>
    </r>
    <r>
      <rPr>
        <sz val="11"/>
        <color rgb="FFFF0000"/>
        <rFont val="Calibri Light"/>
        <family val="2"/>
      </rPr>
      <t xml:space="preserve"> Teacher’s Book 3</t>
    </r>
  </si>
  <si>
    <r>
      <t xml:space="preserve">Mathematics Today </t>
    </r>
    <r>
      <rPr>
        <sz val="11"/>
        <color rgb="FFFF0000"/>
        <rFont val="Calibri Light"/>
        <family val="2"/>
      </rPr>
      <t>Teacher’s Book 4</t>
    </r>
  </si>
  <si>
    <t>Physics</t>
  </si>
  <si>
    <t>Chemistry Today</t>
  </si>
  <si>
    <t>Chemistry Today Pupil's Book 3</t>
  </si>
  <si>
    <t>Chemistry Today Pupil's Book 4</t>
  </si>
  <si>
    <r>
      <t xml:space="preserve">Chemistry Today </t>
    </r>
    <r>
      <rPr>
        <sz val="11"/>
        <color rgb="FFFF0000"/>
        <rFont val="Calibri Light"/>
        <family val="2"/>
      </rPr>
      <t>Teacher’s Book 3</t>
    </r>
  </si>
  <si>
    <r>
      <t xml:space="preserve">Chemistry Today </t>
    </r>
    <r>
      <rPr>
        <sz val="11"/>
        <color rgb="FFFF0000"/>
        <rFont val="Calibri Light"/>
        <family val="2"/>
      </rPr>
      <t>Teacher’s Book 4</t>
    </r>
  </si>
  <si>
    <t>Biology Today</t>
  </si>
  <si>
    <t>Biology Today Pupil's Book 3</t>
  </si>
  <si>
    <t>Biology Today Pupil's Book 4</t>
  </si>
  <si>
    <r>
      <t xml:space="preserve">Biology Today </t>
    </r>
    <r>
      <rPr>
        <sz val="11"/>
        <color rgb="FFFF0000"/>
        <rFont val="Calibri Light"/>
        <family val="2"/>
      </rPr>
      <t>Teacher’s Book 3</t>
    </r>
  </si>
  <si>
    <r>
      <t xml:space="preserve">Biology Today </t>
    </r>
    <r>
      <rPr>
        <sz val="11"/>
        <color rgb="FFFF0000"/>
        <rFont val="Calibri Light"/>
        <family val="2"/>
      </rPr>
      <t>Teacher’s Book 4</t>
    </r>
  </si>
  <si>
    <t>Geography</t>
  </si>
  <si>
    <t>Certificate Secondary Geography Pupil's Book 3</t>
  </si>
  <si>
    <t>Certificate Secondary Geography Pupil's Book 4</t>
  </si>
  <si>
    <r>
      <t xml:space="preserve">Certificate Secondary Geography </t>
    </r>
    <r>
      <rPr>
        <sz val="11"/>
        <color rgb="FFFF0000"/>
        <rFont val="Calibri Light"/>
        <family val="2"/>
      </rPr>
      <t>Teacher’s Book 3</t>
    </r>
  </si>
  <si>
    <t>History</t>
  </si>
  <si>
    <t>The Evolving World History Pupil's Book 3</t>
  </si>
  <si>
    <t>The Evolving World History Pupil's Book 4</t>
  </si>
  <si>
    <r>
      <t xml:space="preserve">The Evolving World History </t>
    </r>
    <r>
      <rPr>
        <sz val="11"/>
        <color rgb="FFFF0000"/>
        <rFont val="Calibri Light"/>
        <family val="2"/>
      </rPr>
      <t>Teacher’s Book 4</t>
    </r>
  </si>
  <si>
    <t>Christian Religious Education</t>
  </si>
  <si>
    <t>Alive: A CRE Course STD Bk 3</t>
  </si>
  <si>
    <t>Alive: A CRE Course STD Bk 4</t>
  </si>
  <si>
    <t>Alive: A CRE Course TG BK 3</t>
  </si>
  <si>
    <t>Alive: A CRE Course TG BK 4</t>
  </si>
  <si>
    <t>Business Studies</t>
  </si>
  <si>
    <t>Certificate Sec Business Studies Pupil's Book 4</t>
  </si>
  <si>
    <t xml:space="preserve">Life Skills  </t>
  </si>
  <si>
    <t>Essential Life Skills Form Pupil's Book 3</t>
  </si>
  <si>
    <t>Essential Life Skills Form Pupil's Book 4</t>
  </si>
  <si>
    <r>
      <t xml:space="preserve">Essential Life Skills Form </t>
    </r>
    <r>
      <rPr>
        <sz val="11"/>
        <color rgb="FFFF0000"/>
        <rFont val="Calibri Light"/>
        <family val="2"/>
      </rPr>
      <t>Teacher’s Book 4</t>
    </r>
  </si>
  <si>
    <t>Revision Books</t>
  </si>
  <si>
    <t>Test it and Fix it (KCSE)</t>
  </si>
  <si>
    <t>Test It &amp; Fix It KCSE Revision Agriculture</t>
  </si>
  <si>
    <t>Test It &amp; Fix It KCSE Revision English</t>
  </si>
  <si>
    <t>Test It &amp; Fix It KCSE Revision Mathematics</t>
  </si>
  <si>
    <t>Test It &amp; Fix It KCSE Revision Biology</t>
  </si>
  <si>
    <t xml:space="preserve">Test It &amp; Fix It KCSE Revision Physics </t>
  </si>
  <si>
    <t>Test It &amp; Fix It KCSE Revision Chemistry</t>
  </si>
  <si>
    <t>Test It &amp; Fix It KCSE Revision Geography</t>
  </si>
  <si>
    <t>Test It &amp; Fix It KCSE Revision History</t>
  </si>
  <si>
    <t>Test It &amp; Fix It KCSE Revision Business Studies</t>
  </si>
  <si>
    <t>Test It &amp; Fix It KCSE Revision CRE</t>
  </si>
  <si>
    <t>Test It &amp; Fix It KCSE Revision Kiswahili</t>
  </si>
  <si>
    <t>Test it and Fix it (KCSE) -Practicals</t>
  </si>
  <si>
    <t>TIFI Physics Practicals</t>
  </si>
  <si>
    <t>TIFI Biology Practicals</t>
  </si>
  <si>
    <t>TIFI Chemistry Practicals</t>
  </si>
  <si>
    <t>Student's Reference Books</t>
  </si>
  <si>
    <t>JS &amp; SS</t>
  </si>
  <si>
    <t>Spot On Grammar for Secondary Schools</t>
  </si>
  <si>
    <t>Spot On Comprehension Skills for Sec Schools</t>
  </si>
  <si>
    <t>Spot On Writing Skills</t>
  </si>
  <si>
    <t>Spot On Oral Skills</t>
  </si>
  <si>
    <r>
      <t xml:space="preserve">Grammar Made Easy - </t>
    </r>
    <r>
      <rPr>
        <b/>
        <sz val="11"/>
        <color rgb="FFFF0000"/>
        <rFont val="Calibri Light"/>
        <family val="2"/>
      </rPr>
      <t>Grade 4, 5 and 6</t>
    </r>
  </si>
  <si>
    <r>
      <t>Head start Written Literature -</t>
    </r>
    <r>
      <rPr>
        <b/>
        <sz val="11"/>
        <color rgb="FFFF0000"/>
        <rFont val="Calibri Light"/>
        <family val="2"/>
      </rPr>
      <t>Grade 7,8,9</t>
    </r>
  </si>
  <si>
    <r>
      <t xml:space="preserve">Head start Grammar </t>
    </r>
    <r>
      <rPr>
        <sz val="11"/>
        <color rgb="FFFF0000"/>
        <rFont val="Calibri Light"/>
        <family val="2"/>
      </rPr>
      <t>-</t>
    </r>
    <r>
      <rPr>
        <b/>
        <sz val="11"/>
        <color rgb="FFFF0000"/>
        <rFont val="Calibri Light"/>
        <family val="2"/>
      </rPr>
      <t>Grade 7,8,9</t>
    </r>
  </si>
  <si>
    <r>
      <t>Head Start Oral Literature and Oral Skills -</t>
    </r>
    <r>
      <rPr>
        <b/>
        <sz val="11"/>
        <color rgb="FFFF0000"/>
        <rFont val="Calibri Light"/>
        <family val="2"/>
      </rPr>
      <t xml:space="preserve">JS </t>
    </r>
    <r>
      <rPr>
        <b/>
        <sz val="11"/>
        <rFont val="Calibri Light"/>
        <family val="2"/>
      </rPr>
      <t>ED</t>
    </r>
    <r>
      <rPr>
        <b/>
        <sz val="11"/>
        <color rgb="FFFF0000"/>
        <rFont val="Calibri Light"/>
        <family val="2"/>
      </rPr>
      <t xml:space="preserve"> -Grade 7,8,9</t>
    </r>
  </si>
  <si>
    <r>
      <t>Head Start Oral Literature and Oral Skills -</t>
    </r>
    <r>
      <rPr>
        <b/>
        <sz val="11"/>
        <rFont val="Calibri Light"/>
        <family val="2"/>
      </rPr>
      <t xml:space="preserve">SS </t>
    </r>
    <r>
      <rPr>
        <b/>
        <sz val="11"/>
        <color rgb="FFFF0000"/>
        <rFont val="Calibri Light"/>
        <family val="2"/>
      </rPr>
      <t>-Grade 10,11,12</t>
    </r>
  </si>
  <si>
    <t>Upeo wa Sarufi kwa Shule za Upili</t>
  </si>
  <si>
    <t>Upeo wa Insha kwa Shule za Upili</t>
  </si>
  <si>
    <t>Upeo wa Ufahamu na Ufupisho</t>
  </si>
  <si>
    <t>Fani ya Isimujamii kwa shule za Sekondari</t>
  </si>
  <si>
    <t>Fani ya Ushairi</t>
  </si>
  <si>
    <t>Fani ya Fasihi Simulizi kwa shule za Sekondari</t>
  </si>
  <si>
    <r>
      <t xml:space="preserve">Sarufi Dadisi - </t>
    </r>
    <r>
      <rPr>
        <b/>
        <sz val="11"/>
        <color rgb="FFFF0000"/>
        <rFont val="Calibri Light"/>
        <family val="2"/>
      </rPr>
      <t>Gredi ya 4, 5 na 6</t>
    </r>
  </si>
  <si>
    <r>
      <t>Sarufi Fasaha -</t>
    </r>
    <r>
      <rPr>
        <b/>
        <sz val="11"/>
        <color rgb="FFFF0000"/>
        <rFont val="Calibri Light"/>
        <family val="2"/>
      </rPr>
      <t>Gredi ya 7,8,9</t>
    </r>
  </si>
  <si>
    <r>
      <t>Fani ya Fasihi Simulizi kwa -</t>
    </r>
    <r>
      <rPr>
        <b/>
        <sz val="11"/>
        <color rgb="FFFF0000"/>
        <rFont val="Calibri Light"/>
        <family val="2"/>
      </rPr>
      <t xml:space="preserve">JS </t>
    </r>
    <r>
      <rPr>
        <b/>
        <sz val="11"/>
        <rFont val="Calibri Light"/>
        <family val="2"/>
      </rPr>
      <t>ED</t>
    </r>
    <r>
      <rPr>
        <b/>
        <sz val="11"/>
        <color rgb="FFFF0000"/>
        <rFont val="Calibri Light"/>
        <family val="2"/>
      </rPr>
      <t xml:space="preserve"> -Gredi 7,8 na 9</t>
    </r>
  </si>
  <si>
    <r>
      <t>Fani ya Fasihi Simulizi -</t>
    </r>
    <r>
      <rPr>
        <b/>
        <sz val="11"/>
        <color rgb="FFFF0000"/>
        <rFont val="Calibri Light"/>
        <family val="2"/>
      </rPr>
      <t xml:space="preserve"> </t>
    </r>
    <r>
      <rPr>
        <b/>
        <sz val="11"/>
        <rFont val="Calibri Light"/>
        <family val="2"/>
      </rPr>
      <t>Senior School</t>
    </r>
    <r>
      <rPr>
        <sz val="11"/>
        <rFont val="Calibri Light"/>
        <family val="2"/>
      </rPr>
      <t xml:space="preserve"> </t>
    </r>
    <r>
      <rPr>
        <b/>
        <sz val="11"/>
        <color rgb="FFFF0000"/>
        <rFont val="Calibri Light"/>
        <family val="2"/>
      </rPr>
      <t>-Gredi 10,11,12</t>
    </r>
  </si>
  <si>
    <t xml:space="preserve">Kamusi </t>
  </si>
  <si>
    <t>Kamusi Sanifu ya Msingi</t>
  </si>
  <si>
    <t>Kamusi ya Watoto</t>
  </si>
  <si>
    <t>Kamusi ya Kiswahili Sanifu 4TH ED</t>
  </si>
  <si>
    <r>
      <t>Kamusi Maridhawa ya</t>
    </r>
    <r>
      <rPr>
        <b/>
        <sz val="11"/>
        <rFont val="Calibri Light"/>
        <family val="2"/>
      </rPr>
      <t xml:space="preserve"> Methali</t>
    </r>
  </si>
  <si>
    <t>A Standard English-Swahili Dictionary</t>
  </si>
  <si>
    <t>A Standard Swahili-English Dictionary</t>
  </si>
  <si>
    <t>Bilingual Dictionaries</t>
  </si>
  <si>
    <r>
      <t xml:space="preserve">Beginner's Dictionary </t>
    </r>
    <r>
      <rPr>
        <b/>
        <sz val="11"/>
        <rFont val="Calibri Light"/>
        <family val="2"/>
      </rPr>
      <t>English -Kiswahili</t>
    </r>
  </si>
  <si>
    <r>
      <t>Kamusi ya Msingi</t>
    </r>
    <r>
      <rPr>
        <b/>
        <sz val="11"/>
        <rFont val="Calibri Light"/>
        <family val="2"/>
      </rPr>
      <t xml:space="preserve"> Kiswahili -English</t>
    </r>
  </si>
  <si>
    <t>English Dictionaries</t>
  </si>
  <si>
    <t>A to Z Children's Dictionary</t>
  </si>
  <si>
    <t>Oxford Primary Dictionary for East Africa (OPDEA)</t>
  </si>
  <si>
    <t>Oxford Basic English Dictionary 4th Ed (OBED)</t>
  </si>
  <si>
    <t>Oxford Student’s Dictionary of English (OSD) 4TH ED</t>
  </si>
  <si>
    <r>
      <t>Oxford Advanced Learner’s Dictionary</t>
    </r>
    <r>
      <rPr>
        <sz val="10"/>
        <rFont val="Calibri Light"/>
        <family val="2"/>
      </rPr>
      <t xml:space="preserve"> (OALD)</t>
    </r>
    <r>
      <rPr>
        <sz val="11"/>
        <rFont val="Calibri Light"/>
        <family val="2"/>
      </rPr>
      <t xml:space="preserve"> 11th Ed</t>
    </r>
  </si>
  <si>
    <t xml:space="preserve">Oxford English Mini Dictionary 8ED (Export Edition) </t>
  </si>
  <si>
    <t>SUBJECT DICTIONARIES</t>
  </si>
  <si>
    <t>Essential French Dictionary</t>
  </si>
  <si>
    <t>Essential Germany Dictionary</t>
  </si>
  <si>
    <t>Concise Medical Dictionary 10e</t>
  </si>
  <si>
    <t>Oxford Dictionary of Nursing 8e</t>
  </si>
  <si>
    <t>Atlas &amp; Maps</t>
  </si>
  <si>
    <r>
      <t xml:space="preserve">360⁰ </t>
    </r>
    <r>
      <rPr>
        <b/>
        <sz val="11"/>
        <rFont val="Calibri Light"/>
        <family val="2"/>
      </rPr>
      <t xml:space="preserve">CBC </t>
    </r>
    <r>
      <rPr>
        <sz val="11"/>
        <rFont val="Calibri Light"/>
        <family val="2"/>
      </rPr>
      <t>Primary Atlas</t>
    </r>
  </si>
  <si>
    <r>
      <t xml:space="preserve">360⁰ </t>
    </r>
    <r>
      <rPr>
        <b/>
        <sz val="11"/>
        <rFont val="Calibri Light"/>
        <family val="2"/>
      </rPr>
      <t>Junior School</t>
    </r>
    <r>
      <rPr>
        <sz val="11"/>
        <rFont val="Calibri Light"/>
        <family val="2"/>
      </rPr>
      <t xml:space="preserve"> Atlas</t>
    </r>
  </si>
  <si>
    <t>360⁰ Atlas for Secondary Schools 3rd Ed</t>
  </si>
  <si>
    <t>Map Reading and Photograph Interpretation</t>
  </si>
  <si>
    <t>Other</t>
  </si>
  <si>
    <t>FREIGHT-CO</t>
  </si>
  <si>
    <r>
      <t xml:space="preserve">Freight - Courier </t>
    </r>
    <r>
      <rPr>
        <b/>
        <i/>
        <sz val="9"/>
        <color rgb="FFFF0000"/>
        <rFont val="Calibri Light"/>
        <family val="2"/>
      </rPr>
      <t>For order below KES 20 K Net Total</t>
    </r>
  </si>
  <si>
    <t>SLA</t>
  </si>
  <si>
    <r>
      <t xml:space="preserve">Workings hours is </t>
    </r>
    <r>
      <rPr>
        <b/>
        <sz val="10"/>
        <rFont val="OUP Swift"/>
      </rPr>
      <t>Mon – Fri (8.30am to 5.00pm)</t>
    </r>
  </si>
  <si>
    <r>
      <t xml:space="preserve">Order cut-off hour is </t>
    </r>
    <r>
      <rPr>
        <b/>
        <sz val="10"/>
        <rFont val="OUP Swift"/>
      </rPr>
      <t>3.00pm</t>
    </r>
    <r>
      <rPr>
        <sz val="10"/>
        <rFont val="OUP Swift"/>
      </rPr>
      <t xml:space="preserve"> to allow overnight courier delivery</t>
    </r>
  </si>
  <si>
    <r>
      <t xml:space="preserve">All orders to be sent to </t>
    </r>
    <r>
      <rPr>
        <b/>
        <sz val="10"/>
        <rFont val="OUP Swift"/>
      </rPr>
      <t>Orders.Ke@oup.com</t>
    </r>
  </si>
  <si>
    <r>
      <t xml:space="preserve">Queries and Complaints to be channelled to </t>
    </r>
    <r>
      <rPr>
        <b/>
        <sz val="10"/>
        <rFont val="OUP Swift"/>
      </rPr>
      <t>CustomerService.Ke@oup.com</t>
    </r>
  </si>
  <si>
    <r>
      <t xml:space="preserve">Payment queries and Statement Requests send to </t>
    </r>
    <r>
      <rPr>
        <b/>
        <sz val="10"/>
        <rFont val="OUP Swift"/>
      </rPr>
      <t>CreditcontrolKe@oup.com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</si>
</sst>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000000000"/>
    <numFmt numFmtId="167" formatCode="[$-F800]dddd\,\ mmmm\ dd\,\ yyyy"/>
  </numFmts>
  <fonts count="49"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5"/>
      <name val="Calibri Light"/>
      <family val="2"/>
    </font>
    <font>
      <b/>
      <sz val="9"/>
      <name val="Calibri Light"/>
      <family val="2"/>
    </font>
    <font>
      <sz val="12"/>
      <name val="Calibri Light"/>
      <family val="2"/>
    </font>
    <font>
      <b/>
      <sz val="10"/>
      <name val="Calibri Light"/>
      <family val="2"/>
    </font>
    <font>
      <sz val="11"/>
      <name val="Calibri Light"/>
      <family val="2"/>
    </font>
    <font>
      <b/>
      <sz val="11"/>
      <name val="Calibri Light"/>
      <family val="2"/>
    </font>
    <font>
      <b/>
      <sz val="12"/>
      <name val="Calibri Light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 Light"/>
      <family val="2"/>
    </font>
    <font>
      <sz val="11"/>
      <color theme="1"/>
      <name val="Calibri Light"/>
      <family val="2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rgb="FFFF0000"/>
      <name val="Calibri Light"/>
      <family val="2"/>
    </font>
    <font>
      <sz val="10"/>
      <name val="Arial"/>
      <family val="2"/>
    </font>
    <font>
      <b/>
      <sz val="13"/>
      <name val="Calibri Light"/>
      <family val="2"/>
    </font>
    <font>
      <sz val="11"/>
      <color rgb="FFFF0000"/>
      <name val="Calibri Light"/>
      <family val="2"/>
    </font>
    <font>
      <sz val="10"/>
      <name val="Arial"/>
      <family val="2"/>
    </font>
    <font>
      <b/>
      <sz val="16"/>
      <name val="Cambria"/>
      <family val="1"/>
      <scheme val="major"/>
    </font>
    <font>
      <b/>
      <i/>
      <sz val="20"/>
      <name val="Cambria"/>
      <family val="1"/>
      <scheme val="major"/>
    </font>
    <font>
      <b/>
      <sz val="13"/>
      <name val="Cambria"/>
      <family val="1"/>
      <scheme val="major"/>
    </font>
    <font>
      <b/>
      <i/>
      <sz val="12"/>
      <name val="Cambria"/>
      <family val="1"/>
      <scheme val="major"/>
    </font>
    <font>
      <sz val="11"/>
      <color rgb="FF001FA4"/>
      <name val="Cambria"/>
      <family val="1"/>
      <scheme val="major"/>
    </font>
    <font>
      <u/>
      <sz val="11"/>
      <color theme="10"/>
      <name val="Calibri"/>
      <family val="2"/>
      <scheme val="minor"/>
    </font>
    <font>
      <i/>
      <u/>
      <sz val="12"/>
      <color theme="1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0"/>
      <name val="OUP Swift"/>
    </font>
    <font>
      <sz val="10"/>
      <name val="OUP Swift"/>
    </font>
    <font>
      <sz val="10"/>
      <color theme="1"/>
      <name val="OUP Swift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 Light"/>
      <family val="2"/>
    </font>
    <font>
      <b/>
      <i/>
      <sz val="9"/>
      <color rgb="FFFF0000"/>
      <name val="Calibri Light"/>
      <family val="2"/>
    </font>
    <font>
      <b/>
      <sz val="14"/>
      <color rgb="FF001FA4"/>
      <name val="Cambria"/>
      <family val="1"/>
      <scheme val="major"/>
    </font>
    <font>
      <sz val="12.5"/>
      <color rgb="FF001FA4"/>
      <name val="Cambria"/>
      <family val="1"/>
      <scheme val="major"/>
    </font>
    <font>
      <sz val="12"/>
      <color rgb="FFFF0000"/>
      <name val="Calibri Light"/>
      <family val="2"/>
    </font>
    <font>
      <sz val="12"/>
      <name val="Calibri"/>
      <family val="2"/>
      <scheme val="minor"/>
    </font>
    <font>
      <b/>
      <sz val="16"/>
      <color rgb="FFFF0000"/>
      <name val="Calibri Light"/>
      <family val="2"/>
    </font>
    <font>
      <b/>
      <sz val="12"/>
      <color rgb="FFFF0000"/>
      <name val="Calibri Light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2.5"/>
      <color rgb="FF001FA4"/>
      <name val="Cambria"/>
      <family val="1"/>
      <scheme val="major"/>
    </font>
    <font>
      <b/>
      <sz val="15"/>
      <name val="Cambria"/>
      <family val="1"/>
      <scheme val="major"/>
    </font>
    <font>
      <sz val="12"/>
      <color rgb="FFFF5050"/>
      <name val="Calibri Light"/>
      <family val="2"/>
    </font>
    <font>
      <sz val="11"/>
      <color rgb="FFFF5050"/>
      <name val="Calibri Light"/>
      <family val="2"/>
    </font>
    <font>
      <sz val="11"/>
      <color rgb="FFFF505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7">
    <xf numFmtId="0" fontId="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0" fontId="16" fillId="0" borderId="0"/>
    <xf numFmtId="43" fontId="9" fillId="0" borderId="0" applyFont="0" applyFill="0" applyBorder="0" applyAlignment="0" applyProtection="0"/>
    <xf numFmtId="0" fontId="19" fillId="0" borderId="0"/>
    <xf numFmtId="0" fontId="25" fillId="0" borderId="0" applyNumberFormat="0" applyFill="0" applyBorder="0" applyAlignment="0" applyProtection="0"/>
    <xf numFmtId="0" fontId="31" fillId="0" borderId="0"/>
    <xf numFmtId="0" fontId="31" fillId="0" borderId="0"/>
    <xf numFmtId="0" fontId="16" fillId="0" borderId="0"/>
    <xf numFmtId="43" fontId="9" fillId="0" borderId="0" applyFont="0" applyFill="0" applyBorder="0" applyAlignment="0" applyProtection="0"/>
    <xf numFmtId="0" fontId="16" fillId="0" borderId="0"/>
    <xf numFmtId="0" fontId="16" fillId="0" borderId="0"/>
    <xf numFmtId="164" fontId="9" fillId="0" borderId="0" applyFont="0" applyFill="0" applyBorder="0" applyAlignment="0" applyProtection="0"/>
    <xf numFmtId="0" fontId="16" fillId="0" borderId="0"/>
  </cellStyleXfs>
  <cellXfs count="145">
    <xf numFmtId="0" fontId="0" fillId="0" borderId="0" xfId="0"/>
    <xf numFmtId="0" fontId="11" fillId="0" borderId="0" xfId="0" applyFont="1"/>
    <xf numFmtId="0" fontId="6" fillId="0" borderId="0" xfId="0" applyFont="1"/>
    <xf numFmtId="1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" fontId="4" fillId="0" borderId="1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/>
    </xf>
    <xf numFmtId="1" fontId="4" fillId="2" borderId="1" xfId="0" applyNumberFormat="1" applyFont="1" applyFill="1" applyBorder="1" applyAlignment="1">
      <alignment horizontal="left" vertical="center"/>
    </xf>
    <xf numFmtId="0" fontId="12" fillId="0" borderId="0" xfId="0" applyFont="1"/>
    <xf numFmtId="0" fontId="13" fillId="0" borderId="0" xfId="0" applyFont="1"/>
    <xf numFmtId="43" fontId="4" fillId="0" borderId="2" xfId="0" applyNumberFormat="1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1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" fontId="8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43" fontId="4" fillId="0" borderId="1" xfId="1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>
      <alignment horizontal="left" vertical="center"/>
    </xf>
    <xf numFmtId="9" fontId="8" fillId="6" borderId="13" xfId="0" applyNumberFormat="1" applyFont="1" applyFill="1" applyBorder="1" applyAlignment="1" applyProtection="1">
      <alignment horizontal="center" vertical="center"/>
      <protection locked="0"/>
    </xf>
    <xf numFmtId="10" fontId="2" fillId="5" borderId="13" xfId="0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8" fillId="4" borderId="5" xfId="0" applyFont="1" applyFill="1" applyBorder="1"/>
    <xf numFmtId="0" fontId="8" fillId="3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43" fontId="4" fillId="0" borderId="2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vertical="center"/>
    </xf>
    <xf numFmtId="0" fontId="27" fillId="0" borderId="0" xfId="0" applyFont="1"/>
    <xf numFmtId="0" fontId="25" fillId="0" borderId="0" xfId="8" applyAlignment="1"/>
    <xf numFmtId="1" fontId="3" fillId="0" borderId="3" xfId="0" applyNumberFormat="1" applyFont="1" applyBorder="1" applyAlignment="1">
      <alignment vertical="center"/>
    </xf>
    <xf numFmtId="1" fontId="3" fillId="0" borderId="2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43" fontId="5" fillId="4" borderId="1" xfId="1" applyFont="1" applyFill="1" applyBorder="1" applyAlignment="1" applyProtection="1"/>
    <xf numFmtId="0" fontId="7" fillId="11" borderId="1" xfId="0" applyFont="1" applyFill="1" applyBorder="1" applyAlignment="1">
      <alignment vertical="center"/>
    </xf>
    <xf numFmtId="0" fontId="18" fillId="0" borderId="1" xfId="0" applyFont="1" applyBorder="1" applyAlignment="1">
      <alignment vertical="center"/>
    </xf>
    <xf numFmtId="43" fontId="4" fillId="0" borderId="2" xfId="12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43" fontId="4" fillId="12" borderId="1" xfId="1" applyFont="1" applyFill="1" applyBorder="1" applyAlignment="1" applyProtection="1">
      <alignment horizontal="center" vertical="center"/>
    </xf>
    <xf numFmtId="43" fontId="8" fillId="0" borderId="1" xfId="1" applyFont="1" applyFill="1" applyBorder="1" applyAlignment="1" applyProtection="1">
      <alignment horizontal="center" vertical="center"/>
    </xf>
    <xf numFmtId="43" fontId="8" fillId="0" borderId="2" xfId="1" applyFont="1" applyFill="1" applyBorder="1" applyAlignment="1">
      <alignment horizontal="center" vertical="center"/>
    </xf>
    <xf numFmtId="43" fontId="8" fillId="0" borderId="2" xfId="0" applyNumberFormat="1" applyFont="1" applyBorder="1" applyAlignment="1">
      <alignment vertical="center"/>
    </xf>
    <xf numFmtId="0" fontId="33" fillId="0" borderId="0" xfId="0" applyFont="1"/>
    <xf numFmtId="1" fontId="4" fillId="0" borderId="11" xfId="0" applyNumberFormat="1" applyFont="1" applyBorder="1" applyAlignment="1">
      <alignment horizontal="center" vertical="center"/>
    </xf>
    <xf numFmtId="0" fontId="8" fillId="3" borderId="11" xfId="0" applyFont="1" applyFill="1" applyBorder="1" applyAlignment="1">
      <alignment vertical="center"/>
    </xf>
    <xf numFmtId="165" fontId="4" fillId="0" borderId="11" xfId="1" applyNumberFormat="1" applyFont="1" applyFill="1" applyBorder="1" applyAlignment="1" applyProtection="1">
      <alignment horizontal="center" vertical="center"/>
    </xf>
    <xf numFmtId="165" fontId="4" fillId="0" borderId="12" xfId="1" applyNumberFormat="1" applyFont="1" applyFill="1" applyBorder="1" applyAlignment="1">
      <alignment horizontal="center" vertical="center"/>
    </xf>
    <xf numFmtId="43" fontId="4" fillId="0" borderId="12" xfId="0" applyNumberFormat="1" applyFont="1" applyBorder="1" applyAlignment="1">
      <alignment vertical="center"/>
    </xf>
    <xf numFmtId="43" fontId="4" fillId="0" borderId="11" xfId="0" applyNumberFormat="1" applyFont="1" applyBorder="1" applyAlignment="1">
      <alignment vertical="center"/>
    </xf>
    <xf numFmtId="1" fontId="4" fillId="0" borderId="11" xfId="0" applyNumberFormat="1" applyFont="1" applyBorder="1" applyAlignment="1">
      <alignment horizontal="left" vertical="center"/>
    </xf>
    <xf numFmtId="43" fontId="4" fillId="0" borderId="11" xfId="1" applyFont="1" applyFill="1" applyBorder="1" applyAlignment="1" applyProtection="1">
      <alignment horizontal="center" vertical="center"/>
    </xf>
    <xf numFmtId="43" fontId="4" fillId="0" borderId="12" xfId="1" applyFont="1" applyFill="1" applyBorder="1" applyAlignment="1">
      <alignment horizontal="center" vertical="center"/>
    </xf>
    <xf numFmtId="0" fontId="28" fillId="9" borderId="18" xfId="0" applyFont="1" applyFill="1" applyBorder="1" applyAlignment="1">
      <alignment horizontal="left"/>
    </xf>
    <xf numFmtId="0" fontId="29" fillId="9" borderId="0" xfId="0" applyFont="1" applyFill="1"/>
    <xf numFmtId="0" fontId="30" fillId="9" borderId="19" xfId="0" applyFont="1" applyFill="1" applyBorder="1"/>
    <xf numFmtId="1" fontId="17" fillId="8" borderId="11" xfId="0" applyNumberFormat="1" applyFont="1" applyFill="1" applyBorder="1" applyAlignment="1">
      <alignment horizontal="center" vertical="center"/>
    </xf>
    <xf numFmtId="165" fontId="17" fillId="8" borderId="11" xfId="1" applyNumberFormat="1" applyFont="1" applyFill="1" applyBorder="1" applyAlignment="1">
      <alignment horizontal="center" vertical="center"/>
    </xf>
    <xf numFmtId="0" fontId="17" fillId="8" borderId="11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left" vertical="center" wrapText="1"/>
    </xf>
    <xf numFmtId="0" fontId="3" fillId="6" borderId="12" xfId="0" applyFont="1" applyFill="1" applyBorder="1" applyAlignment="1">
      <alignment horizontal="left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10" fillId="8" borderId="12" xfId="0" applyFont="1" applyFill="1" applyBorder="1" applyAlignment="1">
      <alignment horizontal="center" vertical="center" wrapText="1"/>
    </xf>
    <xf numFmtId="0" fontId="17" fillId="0" borderId="5" xfId="0" applyFont="1" applyBorder="1"/>
    <xf numFmtId="0" fontId="17" fillId="0" borderId="1" xfId="0" applyFont="1" applyBorder="1"/>
    <xf numFmtId="0" fontId="17" fillId="0" borderId="3" xfId="0" applyFont="1" applyBorder="1"/>
    <xf numFmtId="43" fontId="5" fillId="4" borderId="1" xfId="0" applyNumberFormat="1" applyFont="1" applyFill="1" applyBorder="1"/>
    <xf numFmtId="43" fontId="5" fillId="4" borderId="2" xfId="0" applyNumberFormat="1" applyFont="1" applyFill="1" applyBorder="1" applyAlignment="1">
      <alignment vertical="center"/>
    </xf>
    <xf numFmtId="0" fontId="7" fillId="13" borderId="1" xfId="0" applyFont="1" applyFill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7" fillId="14" borderId="1" xfId="0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center" vertical="center"/>
    </xf>
    <xf numFmtId="0" fontId="7" fillId="15" borderId="1" xfId="0" applyFont="1" applyFill="1" applyBorder="1" applyAlignment="1">
      <alignment horizontal="center" vertical="center"/>
    </xf>
    <xf numFmtId="0" fontId="38" fillId="0" borderId="1" xfId="0" applyFont="1" applyBorder="1" applyAlignment="1">
      <alignment vertical="center"/>
    </xf>
    <xf numFmtId="0" fontId="28" fillId="9" borderId="0" xfId="0" applyFont="1" applyFill="1" applyAlignment="1">
      <alignment horizontal="center"/>
    </xf>
    <xf numFmtId="3" fontId="7" fillId="0" borderId="1" xfId="1" applyNumberFormat="1" applyFont="1" applyBorder="1" applyAlignment="1">
      <alignment horizontal="center"/>
    </xf>
    <xf numFmtId="3" fontId="7" fillId="0" borderId="1" xfId="1" applyNumberFormat="1" applyFont="1" applyBorder="1" applyAlignment="1">
      <alignment horizontal="center" vertical="center"/>
    </xf>
    <xf numFmtId="3" fontId="39" fillId="0" borderId="1" xfId="0" applyNumberFormat="1" applyFont="1" applyBorder="1" applyAlignment="1" applyProtection="1">
      <alignment horizontal="center"/>
      <protection locked="0"/>
    </xf>
    <xf numFmtId="0" fontId="2" fillId="3" borderId="1" xfId="0" applyFont="1" applyFill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0" fontId="43" fillId="0" borderId="0" xfId="0" applyFont="1"/>
    <xf numFmtId="0" fontId="45" fillId="3" borderId="1" xfId="0" applyFont="1" applyFill="1" applyBorder="1" applyAlignment="1">
      <alignment vertical="center"/>
    </xf>
    <xf numFmtId="0" fontId="2" fillId="10" borderId="1" xfId="0" applyFont="1" applyFill="1" applyBorder="1" applyAlignment="1">
      <alignment vertical="center" wrapText="1"/>
    </xf>
    <xf numFmtId="1" fontId="4" fillId="15" borderId="1" xfId="0" applyNumberFormat="1" applyFont="1" applyFill="1" applyBorder="1" applyAlignment="1">
      <alignment horizontal="left" vertical="center"/>
    </xf>
    <xf numFmtId="3" fontId="39" fillId="15" borderId="1" xfId="0" applyNumberFormat="1" applyFont="1" applyFill="1" applyBorder="1" applyAlignment="1" applyProtection="1">
      <alignment horizontal="center"/>
      <protection locked="0"/>
    </xf>
    <xf numFmtId="0" fontId="38" fillId="15" borderId="1" xfId="0" applyFont="1" applyFill="1" applyBorder="1" applyAlignment="1">
      <alignment vertical="center"/>
    </xf>
    <xf numFmtId="43" fontId="4" fillId="15" borderId="1" xfId="1" applyFont="1" applyFill="1" applyBorder="1" applyAlignment="1" applyProtection="1">
      <alignment horizontal="center" vertical="center"/>
    </xf>
    <xf numFmtId="43" fontId="4" fillId="15" borderId="2" xfId="1" applyFont="1" applyFill="1" applyBorder="1" applyAlignment="1">
      <alignment horizontal="center" vertical="center"/>
    </xf>
    <xf numFmtId="43" fontId="4" fillId="15" borderId="2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1" fontId="46" fillId="0" borderId="1" xfId="0" applyNumberFormat="1" applyFont="1" applyBorder="1" applyAlignment="1">
      <alignment horizontal="left" vertical="center"/>
    </xf>
    <xf numFmtId="0" fontId="47" fillId="0" borderId="1" xfId="0" applyFont="1" applyBorder="1" applyAlignment="1">
      <alignment vertical="center"/>
    </xf>
    <xf numFmtId="43" fontId="46" fillId="0" borderId="1" xfId="1" applyFont="1" applyFill="1" applyBorder="1" applyAlignment="1" applyProtection="1">
      <alignment horizontal="center" vertical="center"/>
    </xf>
    <xf numFmtId="43" fontId="46" fillId="0" borderId="2" xfId="1" applyFont="1" applyFill="1" applyBorder="1" applyAlignment="1">
      <alignment horizontal="center" vertical="center"/>
    </xf>
    <xf numFmtId="43" fontId="46" fillId="0" borderId="2" xfId="0" applyNumberFormat="1" applyFont="1" applyBorder="1" applyAlignment="1">
      <alignment vertical="center"/>
    </xf>
    <xf numFmtId="0" fontId="48" fillId="0" borderId="0" xfId="0" applyFont="1"/>
    <xf numFmtId="43" fontId="38" fillId="0" borderId="2" xfId="1" applyFont="1" applyFill="1" applyBorder="1" applyAlignment="1">
      <alignment horizontal="center" vertical="center"/>
    </xf>
    <xf numFmtId="43" fontId="4" fillId="16" borderId="1" xfId="1" applyFont="1" applyFill="1" applyBorder="1" applyAlignment="1" applyProtection="1">
      <alignment horizontal="center" vertical="center"/>
    </xf>
    <xf numFmtId="0" fontId="29" fillId="9" borderId="18" xfId="0" applyFont="1" applyFill="1" applyBorder="1" applyAlignment="1">
      <alignment horizontal="left"/>
    </xf>
    <xf numFmtId="0" fontId="29" fillId="9" borderId="0" xfId="0" applyFont="1" applyFill="1" applyAlignment="1">
      <alignment horizontal="left"/>
    </xf>
    <xf numFmtId="0" fontId="29" fillId="9" borderId="19" xfId="0" applyFont="1" applyFill="1" applyBorder="1" applyAlignment="1">
      <alignment horizontal="left"/>
    </xf>
    <xf numFmtId="0" fontId="29" fillId="9" borderId="9" xfId="0" applyFont="1" applyFill="1" applyBorder="1" applyAlignment="1">
      <alignment horizontal="left"/>
    </xf>
    <xf numFmtId="0" fontId="29" fillId="9" borderId="10" xfId="0" applyFont="1" applyFill="1" applyBorder="1" applyAlignment="1">
      <alignment horizontal="left"/>
    </xf>
    <xf numFmtId="0" fontId="29" fillId="9" borderId="8" xfId="0" applyFont="1" applyFill="1" applyBorder="1" applyAlignment="1">
      <alignment horizontal="left"/>
    </xf>
    <xf numFmtId="0" fontId="42" fillId="0" borderId="17" xfId="8" applyNumberFormat="1" applyFont="1" applyBorder="1" applyAlignment="1" applyProtection="1">
      <alignment horizontal="left"/>
      <protection locked="0"/>
    </xf>
    <xf numFmtId="0" fontId="42" fillId="0" borderId="4" xfId="8" applyNumberFormat="1" applyFont="1" applyBorder="1" applyAlignment="1" applyProtection="1">
      <alignment horizontal="left"/>
      <protection locked="0"/>
    </xf>
    <xf numFmtId="1" fontId="22" fillId="0" borderId="5" xfId="0" applyNumberFormat="1" applyFont="1" applyBorder="1" applyAlignment="1">
      <alignment horizontal="left"/>
    </xf>
    <xf numFmtId="1" fontId="22" fillId="0" borderId="2" xfId="0" applyNumberFormat="1" applyFont="1" applyBorder="1" applyAlignment="1">
      <alignment horizontal="left"/>
    </xf>
    <xf numFmtId="167" fontId="23" fillId="0" borderId="6" xfId="0" applyNumberFormat="1" applyFont="1" applyBorder="1" applyAlignment="1" applyProtection="1">
      <alignment horizontal="left"/>
      <protection locked="0"/>
    </xf>
    <xf numFmtId="167" fontId="23" fillId="0" borderId="12" xfId="0" applyNumberFormat="1" applyFont="1" applyBorder="1" applyAlignment="1" applyProtection="1">
      <alignment horizontal="left"/>
      <protection locked="0"/>
    </xf>
    <xf numFmtId="0" fontId="8" fillId="6" borderId="5" xfId="0" applyFont="1" applyFill="1" applyBorder="1" applyAlignment="1">
      <alignment horizontal="left"/>
    </xf>
    <xf numFmtId="0" fontId="8" fillId="6" borderId="2" xfId="0" applyFont="1" applyFill="1" applyBorder="1" applyAlignment="1">
      <alignment horizontal="left"/>
    </xf>
    <xf numFmtId="1" fontId="15" fillId="7" borderId="6" xfId="0" applyNumberFormat="1" applyFont="1" applyFill="1" applyBorder="1" applyAlignment="1" applyProtection="1">
      <alignment horizontal="left"/>
      <protection locked="0"/>
    </xf>
    <xf numFmtId="1" fontId="15" fillId="7" borderId="7" xfId="0" applyNumberFormat="1" applyFont="1" applyFill="1" applyBorder="1" applyAlignment="1" applyProtection="1">
      <alignment horizontal="left"/>
      <protection locked="0"/>
    </xf>
    <xf numFmtId="1" fontId="15" fillId="7" borderId="3" xfId="0" applyNumberFormat="1" applyFont="1" applyFill="1" applyBorder="1" applyAlignment="1" applyProtection="1">
      <alignment horizontal="left"/>
      <protection locked="0"/>
    </xf>
    <xf numFmtId="1" fontId="15" fillId="7" borderId="2" xfId="0" applyNumberFormat="1" applyFont="1" applyFill="1" applyBorder="1" applyAlignment="1" applyProtection="1">
      <alignment horizontal="left"/>
      <protection locked="0"/>
    </xf>
    <xf numFmtId="0" fontId="20" fillId="0" borderId="5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  <protection locked="0"/>
    </xf>
    <xf numFmtId="0" fontId="21" fillId="0" borderId="15" xfId="0" applyFont="1" applyBorder="1" applyAlignment="1" applyProtection="1">
      <alignment horizontal="left" vertical="center"/>
      <protection locked="0"/>
    </xf>
    <xf numFmtId="1" fontId="23" fillId="0" borderId="17" xfId="0" applyNumberFormat="1" applyFont="1" applyBorder="1" applyAlignment="1" applyProtection="1">
      <alignment horizontal="left"/>
      <protection locked="0"/>
    </xf>
    <xf numFmtId="1" fontId="23" fillId="0" borderId="4" xfId="0" applyNumberFormat="1" applyFont="1" applyBorder="1" applyAlignment="1" applyProtection="1">
      <alignment horizontal="left"/>
      <protection locked="0"/>
    </xf>
    <xf numFmtId="0" fontId="24" fillId="0" borderId="14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24" fillId="0" borderId="6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1" fontId="22" fillId="0" borderId="5" xfId="0" applyNumberFormat="1" applyFont="1" applyBorder="1" applyAlignment="1">
      <alignment horizontal="left" wrapText="1"/>
    </xf>
    <xf numFmtId="1" fontId="22" fillId="0" borderId="2" xfId="0" applyNumberFormat="1" applyFont="1" applyBorder="1" applyAlignment="1">
      <alignment horizontal="left" wrapText="1"/>
    </xf>
    <xf numFmtId="166" fontId="23" fillId="0" borderId="17" xfId="0" applyNumberFormat="1" applyFont="1" applyBorder="1" applyAlignment="1" applyProtection="1">
      <alignment horizontal="left"/>
      <protection locked="0"/>
    </xf>
    <xf numFmtId="166" fontId="23" fillId="0" borderId="4" xfId="0" applyNumberFormat="1" applyFont="1" applyBorder="1" applyAlignment="1" applyProtection="1">
      <alignment horizontal="left"/>
      <protection locked="0"/>
    </xf>
    <xf numFmtId="0" fontId="26" fillId="0" borderId="17" xfId="8" applyNumberFormat="1" applyFont="1" applyBorder="1" applyAlignment="1" applyProtection="1">
      <alignment horizontal="left"/>
      <protection locked="0"/>
    </xf>
    <xf numFmtId="0" fontId="26" fillId="0" borderId="4" xfId="8" applyNumberFormat="1" applyFont="1" applyBorder="1" applyAlignment="1" applyProtection="1">
      <alignment horizontal="left"/>
      <protection locked="0"/>
    </xf>
    <xf numFmtId="1" fontId="22" fillId="4" borderId="5" xfId="0" applyNumberFormat="1" applyFont="1" applyFill="1" applyBorder="1" applyAlignment="1">
      <alignment horizontal="left"/>
    </xf>
    <xf numFmtId="1" fontId="22" fillId="4" borderId="2" xfId="0" applyNumberFormat="1" applyFont="1" applyFill="1" applyBorder="1" applyAlignment="1">
      <alignment horizontal="left"/>
    </xf>
  </cellXfs>
  <cellStyles count="17">
    <cellStyle name="Comma" xfId="1" builtinId="3"/>
    <cellStyle name="Comma 2" xfId="2" xr:uid="{00000000-0005-0000-0000-000001000000}"/>
    <cellStyle name="Comma 3" xfId="6" xr:uid="{00000000-0005-0000-0000-000002000000}"/>
    <cellStyle name="Comma 4" xfId="12" xr:uid="{AD53E442-3F40-424E-8380-117D15BF5B15}"/>
    <cellStyle name="Comma 5" xfId="15" xr:uid="{7CEDB976-F5E5-4F90-9509-F457D5928787}"/>
    <cellStyle name="Hyperlink" xfId="8" builtinId="8"/>
    <cellStyle name="Normal" xfId="0" builtinId="0"/>
    <cellStyle name="Normal 10" xfId="16" xr:uid="{CB937CB5-3755-4D0A-8037-5683D2FFDDA9}"/>
    <cellStyle name="Normal 2" xfId="3" xr:uid="{00000000-0005-0000-0000-000005000000}"/>
    <cellStyle name="Normal 3" xfId="4" xr:uid="{00000000-0005-0000-0000-000006000000}"/>
    <cellStyle name="Normal 4" xfId="5" xr:uid="{00000000-0005-0000-0000-000007000000}"/>
    <cellStyle name="Normal 5" xfId="7" xr:uid="{00000000-0005-0000-0000-000008000000}"/>
    <cellStyle name="Normal 5 2" xfId="13" xr:uid="{CE02CB48-7768-4BB2-A3E0-9AA77994AC5E}"/>
    <cellStyle name="Normal 6" xfId="9" xr:uid="{00000000-0005-0000-0000-000009000000}"/>
    <cellStyle name="Normal 7" xfId="10" xr:uid="{00000000-0005-0000-0000-00000A000000}"/>
    <cellStyle name="Normal 8" xfId="11" xr:uid="{00000000-0005-0000-0000-00000B000000}"/>
    <cellStyle name="Normal 9" xfId="14" xr:uid="{CD152CCD-9733-417F-8BC5-DB48BD1D1117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8"/>
      <tableStyleElement type="headerRow" dxfId="7"/>
    </tableStyle>
  </tableStyles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G811"/>
  <sheetViews>
    <sheetView tabSelected="1" zoomScaleNormal="100" workbookViewId="0">
      <pane ySplit="9" topLeftCell="A10" activePane="bottomLeft" state="frozen"/>
      <selection pane="bottomLeft" activeCell="B11" sqref="B11"/>
      <selection activeCell="D1" sqref="D1"/>
    </sheetView>
  </sheetViews>
  <sheetFormatPr defaultRowHeight="15"/>
  <cols>
    <col min="1" max="1" width="16.140625" style="2" customWidth="1"/>
    <col min="2" max="2" width="11.85546875" style="16" bestFit="1" customWidth="1"/>
    <col min="3" max="3" width="57" style="2" bestFit="1" customWidth="1"/>
    <col min="4" max="5" width="10.7109375" style="2" bestFit="1" customWidth="1"/>
    <col min="6" max="6" width="15.28515625" style="2" bestFit="1" customWidth="1"/>
    <col min="7" max="7" width="14.85546875" style="1" bestFit="1" customWidth="1"/>
  </cols>
  <sheetData>
    <row r="1" spans="1:7" s="21" customFormat="1" ht="25.5">
      <c r="A1" s="122" t="s">
        <v>0</v>
      </c>
      <c r="B1" s="123"/>
      <c r="C1" s="124"/>
      <c r="D1" s="125"/>
      <c r="E1" s="18" t="s">
        <v>1</v>
      </c>
      <c r="F1" s="19">
        <v>0.3</v>
      </c>
      <c r="G1" s="20"/>
    </row>
    <row r="2" spans="1:7" ht="16.5" customHeight="1">
      <c r="A2" s="112" t="s">
        <v>2</v>
      </c>
      <c r="B2" s="113"/>
      <c r="C2" s="126"/>
      <c r="D2" s="127"/>
      <c r="E2" s="128" t="s">
        <v>3</v>
      </c>
      <c r="F2" s="129"/>
      <c r="G2" s="130"/>
    </row>
    <row r="3" spans="1:7" ht="16.5" customHeight="1">
      <c r="A3" s="137" t="s">
        <v>4</v>
      </c>
      <c r="B3" s="138"/>
      <c r="C3" s="139"/>
      <c r="D3" s="140"/>
      <c r="E3" s="131"/>
      <c r="F3" s="132"/>
      <c r="G3" s="133"/>
    </row>
    <row r="4" spans="1:7" ht="16.5">
      <c r="A4" s="112" t="s">
        <v>5</v>
      </c>
      <c r="B4" s="113"/>
      <c r="C4" s="141"/>
      <c r="D4" s="142"/>
      <c r="E4" s="131"/>
      <c r="F4" s="132"/>
      <c r="G4" s="133"/>
    </row>
    <row r="5" spans="1:7" ht="16.5">
      <c r="A5" s="143" t="s">
        <v>6</v>
      </c>
      <c r="B5" s="144"/>
      <c r="C5" s="110"/>
      <c r="D5" s="111"/>
      <c r="E5" s="131"/>
      <c r="F5" s="132"/>
      <c r="G5" s="133"/>
    </row>
    <row r="6" spans="1:7" ht="16.5">
      <c r="A6" s="112" t="s">
        <v>7</v>
      </c>
      <c r="B6" s="113"/>
      <c r="C6" s="114"/>
      <c r="D6" s="115"/>
      <c r="E6" s="134"/>
      <c r="F6" s="135"/>
      <c r="G6" s="136"/>
    </row>
    <row r="7" spans="1:7" ht="15.75">
      <c r="A7" s="116" t="s">
        <v>8</v>
      </c>
      <c r="B7" s="117"/>
      <c r="C7" s="118"/>
      <c r="D7" s="119"/>
      <c r="E7" s="120"/>
      <c r="F7" s="120"/>
      <c r="G7" s="121"/>
    </row>
    <row r="8" spans="1:7" ht="15.75">
      <c r="A8" s="22" t="s">
        <v>9</v>
      </c>
      <c r="B8" s="82">
        <f>B804</f>
        <v>0</v>
      </c>
      <c r="C8" s="85">
        <f>SUBTOTAL(3,A11:A801)</f>
        <v>691</v>
      </c>
      <c r="D8" s="37"/>
      <c r="E8" s="38"/>
      <c r="F8" s="40">
        <f>F804</f>
        <v>0</v>
      </c>
      <c r="G8" s="40">
        <f>G804</f>
        <v>0</v>
      </c>
    </row>
    <row r="9" spans="1:7" ht="24">
      <c r="A9" s="62" t="s">
        <v>10</v>
      </c>
      <c r="B9" s="63" t="s">
        <v>11</v>
      </c>
      <c r="C9" s="64" t="s">
        <v>12</v>
      </c>
      <c r="D9" s="65" t="s">
        <v>13</v>
      </c>
      <c r="E9" s="66" t="s">
        <v>14</v>
      </c>
      <c r="F9" s="67" t="s">
        <v>15</v>
      </c>
      <c r="G9" s="68" t="s">
        <v>16</v>
      </c>
    </row>
    <row r="10" spans="1:7" s="9" customFormat="1" ht="15.75">
      <c r="A10" s="50"/>
      <c r="B10" s="83"/>
      <c r="C10" s="51" t="s">
        <v>17</v>
      </c>
      <c r="D10" s="52"/>
      <c r="E10" s="53"/>
      <c r="F10" s="54"/>
      <c r="G10" s="55"/>
    </row>
    <row r="11" spans="1:7" s="9" customFormat="1" ht="15.75">
      <c r="A11" s="3">
        <v>9780195738315</v>
      </c>
      <c r="B11" s="83"/>
      <c r="C11" s="24" t="s">
        <v>18</v>
      </c>
      <c r="D11" s="17">
        <v>560</v>
      </c>
      <c r="E11" s="25">
        <f>D11*1.16</f>
        <v>649.59999999999991</v>
      </c>
      <c r="F11" s="25">
        <f>(B11*D11)*(100%-$F$1)</f>
        <v>0</v>
      </c>
      <c r="G11" s="10">
        <f>F11*1.16</f>
        <v>0</v>
      </c>
    </row>
    <row r="12" spans="1:7" s="9" customFormat="1" ht="15.75">
      <c r="A12" s="3"/>
      <c r="B12" s="83"/>
      <c r="C12" s="23" t="s">
        <v>19</v>
      </c>
      <c r="D12" s="17"/>
      <c r="E12" s="25"/>
      <c r="F12" s="25"/>
      <c r="G12" s="10"/>
    </row>
    <row r="13" spans="1:7" s="9" customFormat="1" ht="15.75">
      <c r="A13" s="3">
        <v>9780195739053</v>
      </c>
      <c r="B13" s="83"/>
      <c r="C13" s="24" t="s">
        <v>20</v>
      </c>
      <c r="D13" s="17">
        <v>560</v>
      </c>
      <c r="E13" s="25">
        <f>D13*1.16</f>
        <v>649.59999999999991</v>
      </c>
      <c r="F13" s="25">
        <f t="shared" ref="F13:F63" si="0">(B13*D13)*(100%-$F$1)</f>
        <v>0</v>
      </c>
      <c r="G13" s="10">
        <f t="shared" ref="G13:G72" si="1">F13*1.16</f>
        <v>0</v>
      </c>
    </row>
    <row r="14" spans="1:7" s="9" customFormat="1" ht="15.75">
      <c r="A14" s="3"/>
      <c r="B14" s="83"/>
      <c r="C14" s="28" t="s">
        <v>21</v>
      </c>
      <c r="D14" s="17"/>
      <c r="E14" s="25"/>
      <c r="F14" s="25"/>
      <c r="G14" s="10"/>
    </row>
    <row r="15" spans="1:7" s="9" customFormat="1" ht="15.75">
      <c r="A15" s="3">
        <v>9789914445817</v>
      </c>
      <c r="B15" s="83"/>
      <c r="C15" s="39" t="s">
        <v>22</v>
      </c>
      <c r="D15" s="17">
        <v>400</v>
      </c>
      <c r="E15" s="25">
        <f>D15*1.16</f>
        <v>463.99999999999994</v>
      </c>
      <c r="F15" s="25">
        <f t="shared" si="0"/>
        <v>0</v>
      </c>
      <c r="G15" s="10">
        <f>F15*1.16</f>
        <v>0</v>
      </c>
    </row>
    <row r="16" spans="1:7" s="9" customFormat="1" ht="15.75">
      <c r="A16" s="3">
        <v>9789914445824</v>
      </c>
      <c r="B16" s="83"/>
      <c r="C16" s="39" t="s">
        <v>23</v>
      </c>
      <c r="D16" s="17">
        <v>400</v>
      </c>
      <c r="E16" s="25">
        <f>D16*1.16</f>
        <v>463.99999999999994</v>
      </c>
      <c r="F16" s="25">
        <f t="shared" si="0"/>
        <v>0</v>
      </c>
      <c r="G16" s="10">
        <f>F16*1.16</f>
        <v>0</v>
      </c>
    </row>
    <row r="17" spans="1:7" s="9" customFormat="1" ht="15.75">
      <c r="A17" s="3">
        <v>9789914445831</v>
      </c>
      <c r="B17" s="83"/>
      <c r="C17" s="39" t="s">
        <v>24</v>
      </c>
      <c r="D17" s="17">
        <v>400</v>
      </c>
      <c r="E17" s="25">
        <f>D17*1.16</f>
        <v>463.99999999999994</v>
      </c>
      <c r="F17" s="25">
        <f t="shared" si="0"/>
        <v>0</v>
      </c>
      <c r="G17" s="10">
        <f>F17*1.16</f>
        <v>0</v>
      </c>
    </row>
    <row r="18" spans="1:7" s="9" customFormat="1" ht="15.75">
      <c r="A18" s="3">
        <v>9789914445848</v>
      </c>
      <c r="B18" s="83"/>
      <c r="C18" s="39" t="s">
        <v>25</v>
      </c>
      <c r="D18" s="17">
        <v>400</v>
      </c>
      <c r="E18" s="25">
        <f>D18*1.16</f>
        <v>463.99999999999994</v>
      </c>
      <c r="F18" s="25">
        <f t="shared" si="0"/>
        <v>0</v>
      </c>
      <c r="G18" s="10">
        <f>F18*1.16</f>
        <v>0</v>
      </c>
    </row>
    <row r="19" spans="1:7" s="9" customFormat="1" ht="15.75">
      <c r="A19" s="3">
        <v>9789914445855</v>
      </c>
      <c r="B19" s="83"/>
      <c r="C19" s="39" t="s">
        <v>26</v>
      </c>
      <c r="D19" s="17">
        <v>400</v>
      </c>
      <c r="E19" s="25">
        <f>D19*1.16</f>
        <v>463.99999999999994</v>
      </c>
      <c r="F19" s="25">
        <f t="shared" si="0"/>
        <v>0</v>
      </c>
      <c r="G19" s="10">
        <f>F19*1.16</f>
        <v>0</v>
      </c>
    </row>
    <row r="20" spans="1:7" s="9" customFormat="1" ht="15.75">
      <c r="A20" s="3"/>
      <c r="B20" s="83"/>
      <c r="C20" s="28" t="s">
        <v>27</v>
      </c>
      <c r="D20" s="17"/>
      <c r="E20" s="25"/>
      <c r="F20" s="25"/>
      <c r="G20" s="10"/>
    </row>
    <row r="21" spans="1:7" s="9" customFormat="1" ht="15.75">
      <c r="A21" s="3">
        <v>9789914449174</v>
      </c>
      <c r="B21" s="83"/>
      <c r="C21" s="39" t="s">
        <v>28</v>
      </c>
      <c r="D21" s="103"/>
      <c r="E21" s="25">
        <f>D21*1.16</f>
        <v>0</v>
      </c>
      <c r="F21" s="25">
        <f t="shared" ref="F21:F25" si="2">(B21*D21)*(100%-$F$1)</f>
        <v>0</v>
      </c>
      <c r="G21" s="10">
        <f>F21*1.16</f>
        <v>0</v>
      </c>
    </row>
    <row r="22" spans="1:7" s="9" customFormat="1" ht="15.75">
      <c r="A22" s="3">
        <v>9789914449181</v>
      </c>
      <c r="B22" s="83"/>
      <c r="C22" s="39" t="s">
        <v>29</v>
      </c>
      <c r="D22" s="103"/>
      <c r="E22" s="25">
        <f>D22*1.16</f>
        <v>0</v>
      </c>
      <c r="F22" s="25">
        <f t="shared" si="2"/>
        <v>0</v>
      </c>
      <c r="G22" s="10">
        <f>F22*1.16</f>
        <v>0</v>
      </c>
    </row>
    <row r="23" spans="1:7" s="9" customFormat="1" ht="15.75">
      <c r="A23" s="3">
        <v>9789914449198</v>
      </c>
      <c r="B23" s="83"/>
      <c r="C23" s="39" t="s">
        <v>30</v>
      </c>
      <c r="D23" s="103"/>
      <c r="E23" s="25">
        <f>D23*1.16</f>
        <v>0</v>
      </c>
      <c r="F23" s="25">
        <f t="shared" si="2"/>
        <v>0</v>
      </c>
      <c r="G23" s="10">
        <f>F23*1.16</f>
        <v>0</v>
      </c>
    </row>
    <row r="24" spans="1:7" s="9" customFormat="1" ht="15.75">
      <c r="A24" s="3">
        <v>9789914449204</v>
      </c>
      <c r="B24" s="83"/>
      <c r="C24" s="39" t="s">
        <v>31</v>
      </c>
      <c r="D24" s="103"/>
      <c r="E24" s="25">
        <f>D24*1.16</f>
        <v>0</v>
      </c>
      <c r="F24" s="25">
        <f t="shared" si="2"/>
        <v>0</v>
      </c>
      <c r="G24" s="10">
        <f>F24*1.16</f>
        <v>0</v>
      </c>
    </row>
    <row r="25" spans="1:7" s="9" customFormat="1" ht="15.75">
      <c r="A25" s="3">
        <v>9789914449211</v>
      </c>
      <c r="B25" s="83"/>
      <c r="C25" s="39" t="s">
        <v>32</v>
      </c>
      <c r="D25" s="103"/>
      <c r="E25" s="25">
        <f>D25*1.16</f>
        <v>0</v>
      </c>
      <c r="F25" s="25">
        <f t="shared" si="2"/>
        <v>0</v>
      </c>
      <c r="G25" s="10">
        <f>F25*1.16</f>
        <v>0</v>
      </c>
    </row>
    <row r="26" spans="1:7" ht="15.75">
      <c r="A26" s="12"/>
      <c r="B26" s="83"/>
      <c r="C26" s="26" t="s">
        <v>33</v>
      </c>
      <c r="D26" s="17"/>
      <c r="E26" s="25"/>
      <c r="F26" s="25"/>
      <c r="G26" s="10"/>
    </row>
    <row r="27" spans="1:7" ht="15.75">
      <c r="A27" s="13"/>
      <c r="B27" s="83"/>
      <c r="C27" s="27" t="s">
        <v>34</v>
      </c>
      <c r="D27" s="17"/>
      <c r="E27" s="25"/>
      <c r="F27" s="25"/>
      <c r="G27" s="10"/>
    </row>
    <row r="28" spans="1:7" ht="15.75">
      <c r="A28" s="5">
        <v>9789914444148</v>
      </c>
      <c r="B28" s="83"/>
      <c r="C28" s="4" t="s">
        <v>35</v>
      </c>
      <c r="D28" s="17">
        <v>530</v>
      </c>
      <c r="E28" s="25">
        <f t="shared" ref="E28:E39" si="3">D28*1.16</f>
        <v>614.79999999999995</v>
      </c>
      <c r="F28" s="25">
        <f t="shared" si="0"/>
        <v>0</v>
      </c>
      <c r="G28" s="10">
        <f>F28*1.16</f>
        <v>0</v>
      </c>
    </row>
    <row r="29" spans="1:7" ht="15.75">
      <c r="A29" s="5">
        <v>9789914444162</v>
      </c>
      <c r="B29" s="83"/>
      <c r="C29" s="4" t="s">
        <v>36</v>
      </c>
      <c r="D29" s="17">
        <v>580</v>
      </c>
      <c r="E29" s="25">
        <f t="shared" si="3"/>
        <v>672.8</v>
      </c>
      <c r="F29" s="25">
        <f t="shared" si="0"/>
        <v>0</v>
      </c>
      <c r="G29" s="10">
        <f>F29*1.16</f>
        <v>0</v>
      </c>
    </row>
    <row r="30" spans="1:7" ht="15.75">
      <c r="A30" s="5">
        <v>9789914444186</v>
      </c>
      <c r="B30" s="83"/>
      <c r="C30" s="4" t="s">
        <v>37</v>
      </c>
      <c r="D30" s="17">
        <v>590</v>
      </c>
      <c r="E30" s="25">
        <f t="shared" si="3"/>
        <v>684.4</v>
      </c>
      <c r="F30" s="25">
        <f t="shared" si="0"/>
        <v>0</v>
      </c>
      <c r="G30" s="10">
        <f>F30*1.16</f>
        <v>0</v>
      </c>
    </row>
    <row r="31" spans="1:7" ht="15.75">
      <c r="A31" s="5">
        <v>9789914444209</v>
      </c>
      <c r="B31" s="83"/>
      <c r="C31" s="4" t="s">
        <v>38</v>
      </c>
      <c r="D31" s="17">
        <v>600</v>
      </c>
      <c r="E31" s="25">
        <f t="shared" si="3"/>
        <v>696</v>
      </c>
      <c r="F31" s="25">
        <f t="shared" si="0"/>
        <v>0</v>
      </c>
      <c r="G31" s="10">
        <f t="shared" si="1"/>
        <v>0</v>
      </c>
    </row>
    <row r="32" spans="1:7" s="8" customFormat="1" ht="15.75">
      <c r="A32" s="5">
        <v>9789914445534</v>
      </c>
      <c r="B32" s="83"/>
      <c r="C32" s="4" t="s">
        <v>39</v>
      </c>
      <c r="D32" s="17">
        <v>610</v>
      </c>
      <c r="E32" s="25">
        <f t="shared" si="3"/>
        <v>707.59999999999991</v>
      </c>
      <c r="F32" s="25">
        <f t="shared" si="0"/>
        <v>0</v>
      </c>
      <c r="G32" s="10">
        <f t="shared" si="1"/>
        <v>0</v>
      </c>
    </row>
    <row r="33" spans="1:7" s="8" customFormat="1" ht="15.75">
      <c r="A33" s="5">
        <v>9789914445671</v>
      </c>
      <c r="B33" s="83"/>
      <c r="C33" s="4" t="s">
        <v>40</v>
      </c>
      <c r="D33" s="17">
        <v>620</v>
      </c>
      <c r="E33" s="25">
        <f t="shared" si="3"/>
        <v>719.19999999999993</v>
      </c>
      <c r="F33" s="25">
        <f t="shared" si="0"/>
        <v>0</v>
      </c>
      <c r="G33" s="10">
        <f t="shared" si="1"/>
        <v>0</v>
      </c>
    </row>
    <row r="34" spans="1:7" ht="15.75">
      <c r="A34" s="5">
        <v>9789914444155</v>
      </c>
      <c r="B34" s="83"/>
      <c r="C34" s="42" t="s">
        <v>41</v>
      </c>
      <c r="D34" s="17">
        <v>550</v>
      </c>
      <c r="E34" s="25">
        <f t="shared" si="3"/>
        <v>638</v>
      </c>
      <c r="F34" s="25">
        <f t="shared" si="0"/>
        <v>0</v>
      </c>
      <c r="G34" s="10">
        <f t="shared" si="1"/>
        <v>0</v>
      </c>
    </row>
    <row r="35" spans="1:7" ht="15.75">
      <c r="A35" s="5">
        <v>9789914444179</v>
      </c>
      <c r="B35" s="83"/>
      <c r="C35" s="42" t="s">
        <v>42</v>
      </c>
      <c r="D35" s="17">
        <v>600</v>
      </c>
      <c r="E35" s="25">
        <f t="shared" si="3"/>
        <v>696</v>
      </c>
      <c r="F35" s="25">
        <f t="shared" si="0"/>
        <v>0</v>
      </c>
      <c r="G35" s="10">
        <f t="shared" si="1"/>
        <v>0</v>
      </c>
    </row>
    <row r="36" spans="1:7" ht="15.75">
      <c r="A36" s="5">
        <v>9789914444193</v>
      </c>
      <c r="B36" s="83"/>
      <c r="C36" s="42" t="s">
        <v>43</v>
      </c>
      <c r="D36" s="17">
        <v>600</v>
      </c>
      <c r="E36" s="25">
        <f t="shared" si="3"/>
        <v>696</v>
      </c>
      <c r="F36" s="25">
        <f t="shared" si="0"/>
        <v>0</v>
      </c>
      <c r="G36" s="10">
        <f t="shared" si="1"/>
        <v>0</v>
      </c>
    </row>
    <row r="37" spans="1:7" ht="15.75">
      <c r="A37" s="5">
        <v>9789914444216</v>
      </c>
      <c r="B37" s="83"/>
      <c r="C37" s="42" t="s">
        <v>44</v>
      </c>
      <c r="D37" s="17">
        <v>610</v>
      </c>
      <c r="E37" s="25">
        <f t="shared" si="3"/>
        <v>707.59999999999991</v>
      </c>
      <c r="F37" s="25">
        <f t="shared" si="0"/>
        <v>0</v>
      </c>
      <c r="G37" s="10">
        <f t="shared" si="1"/>
        <v>0</v>
      </c>
    </row>
    <row r="38" spans="1:7" s="8" customFormat="1" ht="15.75">
      <c r="A38" s="5">
        <v>9789914445541</v>
      </c>
      <c r="B38" s="83"/>
      <c r="C38" s="42" t="s">
        <v>45</v>
      </c>
      <c r="D38" s="17">
        <v>550</v>
      </c>
      <c r="E38" s="25">
        <f t="shared" si="3"/>
        <v>638</v>
      </c>
      <c r="F38" s="25">
        <f t="shared" si="0"/>
        <v>0</v>
      </c>
      <c r="G38" s="10">
        <f t="shared" si="1"/>
        <v>0</v>
      </c>
    </row>
    <row r="39" spans="1:7" s="8" customFormat="1" ht="15.75">
      <c r="A39" s="5">
        <v>9789914445688</v>
      </c>
      <c r="B39" s="83"/>
      <c r="C39" s="42" t="s">
        <v>46</v>
      </c>
      <c r="D39" s="17">
        <v>550</v>
      </c>
      <c r="E39" s="25">
        <f t="shared" si="3"/>
        <v>638</v>
      </c>
      <c r="F39" s="25">
        <f t="shared" si="0"/>
        <v>0</v>
      </c>
      <c r="G39" s="10">
        <f t="shared" si="1"/>
        <v>0</v>
      </c>
    </row>
    <row r="40" spans="1:7" ht="15.75">
      <c r="A40" s="14"/>
      <c r="B40" s="83"/>
      <c r="C40" s="27" t="s">
        <v>47</v>
      </c>
      <c r="D40" s="17"/>
      <c r="E40" s="25"/>
      <c r="F40" s="25"/>
      <c r="G40" s="10"/>
    </row>
    <row r="41" spans="1:7" ht="15.75">
      <c r="A41" s="5">
        <v>9789914444063</v>
      </c>
      <c r="B41" s="83"/>
      <c r="C41" s="4" t="s">
        <v>48</v>
      </c>
      <c r="D41" s="17">
        <v>490</v>
      </c>
      <c r="E41" s="25">
        <f t="shared" ref="E41:E52" si="4">D41*1.16</f>
        <v>568.4</v>
      </c>
      <c r="F41" s="25">
        <f t="shared" si="0"/>
        <v>0</v>
      </c>
      <c r="G41" s="10">
        <f t="shared" si="1"/>
        <v>0</v>
      </c>
    </row>
    <row r="42" spans="1:7" ht="15.75">
      <c r="A42" s="5">
        <v>9789914444087</v>
      </c>
      <c r="B42" s="83"/>
      <c r="C42" s="4" t="s">
        <v>49</v>
      </c>
      <c r="D42" s="17">
        <v>500</v>
      </c>
      <c r="E42" s="25">
        <f t="shared" si="4"/>
        <v>580</v>
      </c>
      <c r="F42" s="25">
        <f t="shared" si="0"/>
        <v>0</v>
      </c>
      <c r="G42" s="10">
        <f t="shared" si="1"/>
        <v>0</v>
      </c>
    </row>
    <row r="43" spans="1:7" ht="15.75">
      <c r="A43" s="5">
        <v>9789914444100</v>
      </c>
      <c r="B43" s="83"/>
      <c r="C43" s="4" t="s">
        <v>50</v>
      </c>
      <c r="D43" s="17">
        <v>510</v>
      </c>
      <c r="E43" s="25">
        <f t="shared" si="4"/>
        <v>591.59999999999991</v>
      </c>
      <c r="F43" s="25">
        <f t="shared" si="0"/>
        <v>0</v>
      </c>
      <c r="G43" s="10">
        <f t="shared" si="1"/>
        <v>0</v>
      </c>
    </row>
    <row r="44" spans="1:7" ht="15.75">
      <c r="A44" s="5">
        <v>9789914444124</v>
      </c>
      <c r="B44" s="83"/>
      <c r="C44" s="4" t="s">
        <v>51</v>
      </c>
      <c r="D44" s="17">
        <v>530</v>
      </c>
      <c r="E44" s="25">
        <f t="shared" si="4"/>
        <v>614.79999999999995</v>
      </c>
      <c r="F44" s="25">
        <f t="shared" si="0"/>
        <v>0</v>
      </c>
      <c r="G44" s="10">
        <f t="shared" si="1"/>
        <v>0</v>
      </c>
    </row>
    <row r="45" spans="1:7" s="8" customFormat="1" ht="15.75">
      <c r="A45" s="5">
        <v>9789914445572</v>
      </c>
      <c r="B45" s="83"/>
      <c r="C45" s="4" t="s">
        <v>52</v>
      </c>
      <c r="D45" s="17">
        <v>600</v>
      </c>
      <c r="E45" s="25">
        <f t="shared" si="4"/>
        <v>696</v>
      </c>
      <c r="F45" s="25">
        <f t="shared" si="0"/>
        <v>0</v>
      </c>
      <c r="G45" s="10">
        <f t="shared" si="1"/>
        <v>0</v>
      </c>
    </row>
    <row r="46" spans="1:7" s="8" customFormat="1" ht="15.75">
      <c r="A46" s="5">
        <v>9789914445718</v>
      </c>
      <c r="B46" s="83"/>
      <c r="C46" s="4" t="s">
        <v>53</v>
      </c>
      <c r="D46" s="17">
        <v>610</v>
      </c>
      <c r="E46" s="25">
        <f t="shared" si="4"/>
        <v>707.59999999999991</v>
      </c>
      <c r="F46" s="25">
        <f t="shared" si="0"/>
        <v>0</v>
      </c>
      <c r="G46" s="10">
        <f t="shared" si="1"/>
        <v>0</v>
      </c>
    </row>
    <row r="47" spans="1:7" ht="15.75">
      <c r="A47" s="6">
        <v>9789914444070</v>
      </c>
      <c r="B47" s="83"/>
      <c r="C47" s="42" t="s">
        <v>54</v>
      </c>
      <c r="D47" s="17">
        <v>550</v>
      </c>
      <c r="E47" s="25">
        <f t="shared" si="4"/>
        <v>638</v>
      </c>
      <c r="F47" s="25">
        <f t="shared" si="0"/>
        <v>0</v>
      </c>
      <c r="G47" s="10">
        <f t="shared" si="1"/>
        <v>0</v>
      </c>
    </row>
    <row r="48" spans="1:7" ht="15.75">
      <c r="A48" s="5">
        <v>9789914444094</v>
      </c>
      <c r="B48" s="83"/>
      <c r="C48" s="42" t="s">
        <v>55</v>
      </c>
      <c r="D48" s="17">
        <v>550</v>
      </c>
      <c r="E48" s="25">
        <f t="shared" si="4"/>
        <v>638</v>
      </c>
      <c r="F48" s="25">
        <f t="shared" si="0"/>
        <v>0</v>
      </c>
      <c r="G48" s="10">
        <f t="shared" si="1"/>
        <v>0</v>
      </c>
    </row>
    <row r="49" spans="1:7" ht="15.75">
      <c r="A49" s="5">
        <v>9789914444117</v>
      </c>
      <c r="B49" s="83"/>
      <c r="C49" s="42" t="s">
        <v>56</v>
      </c>
      <c r="D49" s="17">
        <v>560</v>
      </c>
      <c r="E49" s="25">
        <f t="shared" si="4"/>
        <v>649.59999999999991</v>
      </c>
      <c r="F49" s="25">
        <f t="shared" si="0"/>
        <v>0</v>
      </c>
      <c r="G49" s="10">
        <f t="shared" si="1"/>
        <v>0</v>
      </c>
    </row>
    <row r="50" spans="1:7" ht="15.75">
      <c r="A50" s="5">
        <v>9789914444131</v>
      </c>
      <c r="B50" s="83"/>
      <c r="C50" s="42" t="s">
        <v>57</v>
      </c>
      <c r="D50" s="17">
        <v>560</v>
      </c>
      <c r="E50" s="25">
        <f t="shared" si="4"/>
        <v>649.59999999999991</v>
      </c>
      <c r="F50" s="25">
        <f t="shared" si="0"/>
        <v>0</v>
      </c>
      <c r="G50" s="10">
        <f t="shared" si="1"/>
        <v>0</v>
      </c>
    </row>
    <row r="51" spans="1:7" s="8" customFormat="1" ht="15.75">
      <c r="A51" s="5">
        <v>9789914445589</v>
      </c>
      <c r="B51" s="83"/>
      <c r="C51" s="42" t="s">
        <v>58</v>
      </c>
      <c r="D51" s="17">
        <v>550</v>
      </c>
      <c r="E51" s="25">
        <f t="shared" si="4"/>
        <v>638</v>
      </c>
      <c r="F51" s="25">
        <f t="shared" si="0"/>
        <v>0</v>
      </c>
      <c r="G51" s="10">
        <f t="shared" si="1"/>
        <v>0</v>
      </c>
    </row>
    <row r="52" spans="1:7" s="8" customFormat="1" ht="15.75">
      <c r="A52" s="5">
        <v>9789914445725</v>
      </c>
      <c r="B52" s="83"/>
      <c r="C52" s="42" t="s">
        <v>59</v>
      </c>
      <c r="D52" s="17">
        <v>560</v>
      </c>
      <c r="E52" s="25">
        <f t="shared" si="4"/>
        <v>649.59999999999991</v>
      </c>
      <c r="F52" s="25">
        <f t="shared" si="0"/>
        <v>0</v>
      </c>
      <c r="G52" s="10">
        <f t="shared" si="1"/>
        <v>0</v>
      </c>
    </row>
    <row r="53" spans="1:7" ht="15.75">
      <c r="A53" s="14"/>
      <c r="B53" s="83"/>
      <c r="C53" s="27" t="s">
        <v>60</v>
      </c>
      <c r="D53" s="17"/>
      <c r="E53" s="25"/>
      <c r="F53" s="25"/>
      <c r="G53" s="10"/>
    </row>
    <row r="54" spans="1:7" ht="15.75">
      <c r="A54" s="5">
        <v>9789914444223</v>
      </c>
      <c r="B54" s="83"/>
      <c r="C54" s="4" t="s">
        <v>61</v>
      </c>
      <c r="D54" s="17">
        <v>580</v>
      </c>
      <c r="E54" s="25">
        <f t="shared" ref="E54:E65" si="5">D54*1.16</f>
        <v>672.8</v>
      </c>
      <c r="F54" s="25">
        <f t="shared" si="0"/>
        <v>0</v>
      </c>
      <c r="G54" s="10">
        <f>F54*1.16</f>
        <v>0</v>
      </c>
    </row>
    <row r="55" spans="1:7" ht="15.75">
      <c r="A55" s="5">
        <v>9789914444247</v>
      </c>
      <c r="B55" s="83"/>
      <c r="C55" s="4" t="s">
        <v>62</v>
      </c>
      <c r="D55" s="17">
        <v>590</v>
      </c>
      <c r="E55" s="25">
        <f t="shared" si="5"/>
        <v>684.4</v>
      </c>
      <c r="F55" s="25">
        <f t="shared" si="0"/>
        <v>0</v>
      </c>
      <c r="G55" s="10">
        <f>F55*1.16</f>
        <v>0</v>
      </c>
    </row>
    <row r="56" spans="1:7" ht="15.75">
      <c r="A56" s="5">
        <v>9789914444261</v>
      </c>
      <c r="B56" s="83"/>
      <c r="C56" s="4" t="s">
        <v>63</v>
      </c>
      <c r="D56" s="17">
        <v>600</v>
      </c>
      <c r="E56" s="25">
        <f t="shared" si="5"/>
        <v>696</v>
      </c>
      <c r="F56" s="25">
        <f t="shared" si="0"/>
        <v>0</v>
      </c>
      <c r="G56" s="10">
        <f>F56*1.16</f>
        <v>0</v>
      </c>
    </row>
    <row r="57" spans="1:7" ht="15.75">
      <c r="A57" s="5">
        <v>9789914444285</v>
      </c>
      <c r="B57" s="83"/>
      <c r="C57" s="4" t="s">
        <v>64</v>
      </c>
      <c r="D57" s="17">
        <v>610</v>
      </c>
      <c r="E57" s="25">
        <f t="shared" si="5"/>
        <v>707.59999999999991</v>
      </c>
      <c r="F57" s="25">
        <f t="shared" si="0"/>
        <v>0</v>
      </c>
      <c r="G57" s="10">
        <f t="shared" si="1"/>
        <v>0</v>
      </c>
    </row>
    <row r="58" spans="1:7" s="8" customFormat="1" ht="15.75">
      <c r="A58" s="5">
        <v>9789914445558</v>
      </c>
      <c r="B58" s="83"/>
      <c r="C58" s="4" t="s">
        <v>65</v>
      </c>
      <c r="D58" s="17">
        <v>620</v>
      </c>
      <c r="E58" s="25">
        <f t="shared" si="5"/>
        <v>719.19999999999993</v>
      </c>
      <c r="F58" s="25">
        <f t="shared" si="0"/>
        <v>0</v>
      </c>
      <c r="G58" s="10">
        <f t="shared" si="1"/>
        <v>0</v>
      </c>
    </row>
    <row r="59" spans="1:7" s="8" customFormat="1" ht="15.75">
      <c r="A59" s="5">
        <v>9789914445695</v>
      </c>
      <c r="B59" s="83"/>
      <c r="C59" s="4" t="s">
        <v>66</v>
      </c>
      <c r="D59" s="17">
        <v>630</v>
      </c>
      <c r="E59" s="25">
        <f t="shared" si="5"/>
        <v>730.8</v>
      </c>
      <c r="F59" s="25">
        <f t="shared" si="0"/>
        <v>0</v>
      </c>
      <c r="G59" s="10">
        <f t="shared" si="1"/>
        <v>0</v>
      </c>
    </row>
    <row r="60" spans="1:7" ht="15.75">
      <c r="A60" s="5">
        <v>9789914444230</v>
      </c>
      <c r="B60" s="83"/>
      <c r="C60" s="42" t="s">
        <v>67</v>
      </c>
      <c r="D60" s="17">
        <v>600</v>
      </c>
      <c r="E60" s="25">
        <f t="shared" si="5"/>
        <v>696</v>
      </c>
      <c r="F60" s="25">
        <f t="shared" si="0"/>
        <v>0</v>
      </c>
      <c r="G60" s="10">
        <f t="shared" si="1"/>
        <v>0</v>
      </c>
    </row>
    <row r="61" spans="1:7" ht="15.75">
      <c r="A61" s="5">
        <v>9789914444254</v>
      </c>
      <c r="B61" s="83"/>
      <c r="C61" s="42" t="s">
        <v>68</v>
      </c>
      <c r="D61" s="17">
        <v>600</v>
      </c>
      <c r="E61" s="25">
        <f t="shared" si="5"/>
        <v>696</v>
      </c>
      <c r="F61" s="25">
        <f t="shared" si="0"/>
        <v>0</v>
      </c>
      <c r="G61" s="10">
        <f t="shared" si="1"/>
        <v>0</v>
      </c>
    </row>
    <row r="62" spans="1:7" ht="15.75">
      <c r="A62" s="5">
        <v>9789914444278</v>
      </c>
      <c r="B62" s="83"/>
      <c r="C62" s="42" t="s">
        <v>69</v>
      </c>
      <c r="D62" s="17">
        <v>550</v>
      </c>
      <c r="E62" s="25">
        <f t="shared" si="5"/>
        <v>638</v>
      </c>
      <c r="F62" s="25">
        <f t="shared" si="0"/>
        <v>0</v>
      </c>
      <c r="G62" s="10">
        <f t="shared" si="1"/>
        <v>0</v>
      </c>
    </row>
    <row r="63" spans="1:7" ht="15.75">
      <c r="A63" s="5">
        <v>9789914444292</v>
      </c>
      <c r="B63" s="83"/>
      <c r="C63" s="42" t="s">
        <v>70</v>
      </c>
      <c r="D63" s="17">
        <v>630</v>
      </c>
      <c r="E63" s="25">
        <f t="shared" si="5"/>
        <v>730.8</v>
      </c>
      <c r="F63" s="25">
        <f t="shared" si="0"/>
        <v>0</v>
      </c>
      <c r="G63" s="10">
        <f>F63*1.16</f>
        <v>0</v>
      </c>
    </row>
    <row r="64" spans="1:7" s="8" customFormat="1" ht="15.75">
      <c r="A64" s="5">
        <v>9789914445565</v>
      </c>
      <c r="B64" s="83"/>
      <c r="C64" s="42" t="s">
        <v>71</v>
      </c>
      <c r="D64" s="17">
        <v>510</v>
      </c>
      <c r="E64" s="25">
        <f t="shared" si="5"/>
        <v>591.59999999999991</v>
      </c>
      <c r="F64" s="25">
        <f t="shared" ref="F64:F126" si="6">(B64*D64)*(100%-$F$1)</f>
        <v>0</v>
      </c>
      <c r="G64" s="10">
        <f t="shared" si="1"/>
        <v>0</v>
      </c>
    </row>
    <row r="65" spans="1:7" s="8" customFormat="1" ht="15.75">
      <c r="A65" s="5">
        <v>9789914445701</v>
      </c>
      <c r="B65" s="83"/>
      <c r="C65" s="42" t="s">
        <v>72</v>
      </c>
      <c r="D65" s="17">
        <v>510</v>
      </c>
      <c r="E65" s="25">
        <f t="shared" si="5"/>
        <v>591.59999999999991</v>
      </c>
      <c r="F65" s="25">
        <f t="shared" si="6"/>
        <v>0</v>
      </c>
      <c r="G65" s="10">
        <f t="shared" si="1"/>
        <v>0</v>
      </c>
    </row>
    <row r="66" spans="1:7" ht="15.75">
      <c r="A66" s="14"/>
      <c r="B66" s="83"/>
      <c r="C66" s="27" t="s">
        <v>73</v>
      </c>
      <c r="D66" s="17"/>
      <c r="E66" s="25"/>
      <c r="F66" s="25"/>
      <c r="G66" s="10"/>
    </row>
    <row r="67" spans="1:7" ht="15.75">
      <c r="A67" s="5">
        <v>9789914444506</v>
      </c>
      <c r="B67" s="83"/>
      <c r="C67" s="4" t="s">
        <v>74</v>
      </c>
      <c r="D67" s="17">
        <v>490</v>
      </c>
      <c r="E67" s="25">
        <f t="shared" ref="E67:E78" si="7">D67*1.16</f>
        <v>568.4</v>
      </c>
      <c r="F67" s="25">
        <f t="shared" si="6"/>
        <v>0</v>
      </c>
      <c r="G67" s="10">
        <f t="shared" si="1"/>
        <v>0</v>
      </c>
    </row>
    <row r="68" spans="1:7" ht="15.75">
      <c r="A68" s="5">
        <v>9789914444520</v>
      </c>
      <c r="B68" s="83"/>
      <c r="C68" s="4" t="s">
        <v>75</v>
      </c>
      <c r="D68" s="17">
        <v>520</v>
      </c>
      <c r="E68" s="25">
        <f t="shared" si="7"/>
        <v>603.19999999999993</v>
      </c>
      <c r="F68" s="25">
        <f t="shared" si="6"/>
        <v>0</v>
      </c>
      <c r="G68" s="10">
        <f t="shared" si="1"/>
        <v>0</v>
      </c>
    </row>
    <row r="69" spans="1:7" ht="15.75">
      <c r="A69" s="5">
        <v>9789914444544</v>
      </c>
      <c r="B69" s="83"/>
      <c r="C69" s="4" t="s">
        <v>76</v>
      </c>
      <c r="D69" s="17">
        <v>580</v>
      </c>
      <c r="E69" s="25">
        <f t="shared" si="7"/>
        <v>672.8</v>
      </c>
      <c r="F69" s="25">
        <f t="shared" si="6"/>
        <v>0</v>
      </c>
      <c r="G69" s="10">
        <f t="shared" si="1"/>
        <v>0</v>
      </c>
    </row>
    <row r="70" spans="1:7" ht="15.75">
      <c r="A70" s="5">
        <v>9789914444469</v>
      </c>
      <c r="B70" s="83"/>
      <c r="C70" s="4" t="s">
        <v>77</v>
      </c>
      <c r="D70" s="17">
        <v>580</v>
      </c>
      <c r="E70" s="25">
        <f t="shared" si="7"/>
        <v>672.8</v>
      </c>
      <c r="F70" s="25">
        <f t="shared" si="6"/>
        <v>0</v>
      </c>
      <c r="G70" s="10">
        <f t="shared" si="1"/>
        <v>0</v>
      </c>
    </row>
    <row r="71" spans="1:7" s="8" customFormat="1" ht="15.75">
      <c r="A71" s="5">
        <v>9789914445619</v>
      </c>
      <c r="B71" s="83"/>
      <c r="C71" s="4" t="s">
        <v>78</v>
      </c>
      <c r="D71" s="17">
        <v>610</v>
      </c>
      <c r="E71" s="25">
        <f t="shared" si="7"/>
        <v>707.59999999999991</v>
      </c>
      <c r="F71" s="25">
        <f t="shared" si="6"/>
        <v>0</v>
      </c>
      <c r="G71" s="10">
        <f t="shared" si="1"/>
        <v>0</v>
      </c>
    </row>
    <row r="72" spans="1:7" s="8" customFormat="1" ht="15.75">
      <c r="A72" s="5">
        <v>9789914445756</v>
      </c>
      <c r="B72" s="83"/>
      <c r="C72" s="4" t="s">
        <v>79</v>
      </c>
      <c r="D72" s="17">
        <v>620</v>
      </c>
      <c r="E72" s="25">
        <f t="shared" si="7"/>
        <v>719.19999999999993</v>
      </c>
      <c r="F72" s="25">
        <f t="shared" si="6"/>
        <v>0</v>
      </c>
      <c r="G72" s="10">
        <f t="shared" si="1"/>
        <v>0</v>
      </c>
    </row>
    <row r="73" spans="1:7" ht="15.75">
      <c r="A73" s="5">
        <v>9789914444513</v>
      </c>
      <c r="B73" s="83"/>
      <c r="C73" s="42" t="s">
        <v>80</v>
      </c>
      <c r="D73" s="17">
        <v>600</v>
      </c>
      <c r="E73" s="25">
        <f t="shared" si="7"/>
        <v>696</v>
      </c>
      <c r="F73" s="25">
        <f t="shared" si="6"/>
        <v>0</v>
      </c>
      <c r="G73" s="10">
        <f t="shared" ref="G73:G112" si="8">F73*1.16</f>
        <v>0</v>
      </c>
    </row>
    <row r="74" spans="1:7" ht="15.75">
      <c r="A74" s="5">
        <v>9789914444537</v>
      </c>
      <c r="B74" s="83"/>
      <c r="C74" s="42" t="s">
        <v>81</v>
      </c>
      <c r="D74" s="17">
        <v>650</v>
      </c>
      <c r="E74" s="25">
        <f t="shared" si="7"/>
        <v>754</v>
      </c>
      <c r="F74" s="25">
        <f t="shared" si="6"/>
        <v>0</v>
      </c>
      <c r="G74" s="10">
        <f t="shared" si="8"/>
        <v>0</v>
      </c>
    </row>
    <row r="75" spans="1:7" ht="15.75">
      <c r="A75" s="5">
        <v>9789914444551</v>
      </c>
      <c r="B75" s="83"/>
      <c r="C75" s="42" t="s">
        <v>82</v>
      </c>
      <c r="D75" s="17">
        <v>700</v>
      </c>
      <c r="E75" s="25">
        <f t="shared" si="7"/>
        <v>812</v>
      </c>
      <c r="F75" s="25">
        <f t="shared" si="6"/>
        <v>0</v>
      </c>
      <c r="G75" s="10">
        <f t="shared" si="8"/>
        <v>0</v>
      </c>
    </row>
    <row r="76" spans="1:7" ht="15.75">
      <c r="A76" s="5">
        <v>9789914444476</v>
      </c>
      <c r="B76" s="83"/>
      <c r="C76" s="42" t="s">
        <v>83</v>
      </c>
      <c r="D76" s="17">
        <v>600</v>
      </c>
      <c r="E76" s="25">
        <f t="shared" si="7"/>
        <v>696</v>
      </c>
      <c r="F76" s="25">
        <f t="shared" si="6"/>
        <v>0</v>
      </c>
      <c r="G76" s="10">
        <f t="shared" si="8"/>
        <v>0</v>
      </c>
    </row>
    <row r="77" spans="1:7" s="8" customFormat="1" ht="15.75">
      <c r="A77" s="5">
        <v>9789914445626</v>
      </c>
      <c r="B77" s="83"/>
      <c r="C77" s="42" t="s">
        <v>84</v>
      </c>
      <c r="D77" s="17">
        <v>530</v>
      </c>
      <c r="E77" s="25">
        <f t="shared" si="7"/>
        <v>614.79999999999995</v>
      </c>
      <c r="F77" s="25">
        <f t="shared" si="6"/>
        <v>0</v>
      </c>
      <c r="G77" s="10">
        <f t="shared" si="8"/>
        <v>0</v>
      </c>
    </row>
    <row r="78" spans="1:7" s="8" customFormat="1" ht="15.75">
      <c r="A78" s="5">
        <v>9789914445763</v>
      </c>
      <c r="B78" s="83"/>
      <c r="C78" s="42" t="s">
        <v>85</v>
      </c>
      <c r="D78" s="17">
        <v>550</v>
      </c>
      <c r="E78" s="25">
        <f t="shared" si="7"/>
        <v>638</v>
      </c>
      <c r="F78" s="25">
        <f t="shared" si="6"/>
        <v>0</v>
      </c>
      <c r="G78" s="10">
        <f t="shared" si="8"/>
        <v>0</v>
      </c>
    </row>
    <row r="79" spans="1:7" ht="15.75">
      <c r="A79" s="14"/>
      <c r="B79" s="83"/>
      <c r="C79" s="27" t="s">
        <v>86</v>
      </c>
      <c r="D79" s="17"/>
      <c r="E79" s="25"/>
      <c r="F79" s="25"/>
      <c r="G79" s="10"/>
    </row>
    <row r="80" spans="1:7" ht="15.75">
      <c r="A80" s="5">
        <v>9789914444308</v>
      </c>
      <c r="B80" s="83"/>
      <c r="C80" s="4" t="s">
        <v>87</v>
      </c>
      <c r="D80" s="17">
        <v>360</v>
      </c>
      <c r="E80" s="25">
        <f t="shared" ref="E80:E91" si="9">D80*1.16</f>
        <v>417.59999999999997</v>
      </c>
      <c r="F80" s="25">
        <f t="shared" si="6"/>
        <v>0</v>
      </c>
      <c r="G80" s="10">
        <f t="shared" si="8"/>
        <v>0</v>
      </c>
    </row>
    <row r="81" spans="1:7" ht="15.75">
      <c r="A81" s="5">
        <v>9789914444322</v>
      </c>
      <c r="B81" s="83"/>
      <c r="C81" s="4" t="s">
        <v>88</v>
      </c>
      <c r="D81" s="17">
        <v>420</v>
      </c>
      <c r="E81" s="25">
        <f t="shared" si="9"/>
        <v>487.2</v>
      </c>
      <c r="F81" s="25">
        <f t="shared" si="6"/>
        <v>0</v>
      </c>
      <c r="G81" s="10">
        <f t="shared" si="8"/>
        <v>0</v>
      </c>
    </row>
    <row r="82" spans="1:7" ht="15.75">
      <c r="A82" s="5">
        <v>9789914444346</v>
      </c>
      <c r="B82" s="83"/>
      <c r="C82" s="4" t="s">
        <v>89</v>
      </c>
      <c r="D82" s="17">
        <v>520</v>
      </c>
      <c r="E82" s="25">
        <f t="shared" si="9"/>
        <v>603.19999999999993</v>
      </c>
      <c r="F82" s="25">
        <f t="shared" si="6"/>
        <v>0</v>
      </c>
      <c r="G82" s="10">
        <f t="shared" si="8"/>
        <v>0</v>
      </c>
    </row>
    <row r="83" spans="1:7" ht="15.75">
      <c r="A83" s="5">
        <v>9789914444360</v>
      </c>
      <c r="B83" s="83"/>
      <c r="C83" s="4" t="s">
        <v>90</v>
      </c>
      <c r="D83" s="17">
        <v>550</v>
      </c>
      <c r="E83" s="25">
        <f t="shared" si="9"/>
        <v>638</v>
      </c>
      <c r="F83" s="25">
        <f t="shared" si="6"/>
        <v>0</v>
      </c>
      <c r="G83" s="10">
        <f t="shared" si="8"/>
        <v>0</v>
      </c>
    </row>
    <row r="84" spans="1:7" s="8" customFormat="1" ht="15.75">
      <c r="A84" s="5">
        <v>9789914445633</v>
      </c>
      <c r="B84" s="83"/>
      <c r="C84" s="4" t="s">
        <v>91</v>
      </c>
      <c r="D84" s="17">
        <v>605</v>
      </c>
      <c r="E84" s="25">
        <f t="shared" si="9"/>
        <v>701.8</v>
      </c>
      <c r="F84" s="25">
        <f t="shared" si="6"/>
        <v>0</v>
      </c>
      <c r="G84" s="10">
        <f t="shared" si="8"/>
        <v>0</v>
      </c>
    </row>
    <row r="85" spans="1:7" s="8" customFormat="1" ht="15.75">
      <c r="A85" s="5">
        <v>9789914445770</v>
      </c>
      <c r="B85" s="83"/>
      <c r="C85" s="4" t="s">
        <v>92</v>
      </c>
      <c r="D85" s="17">
        <v>615</v>
      </c>
      <c r="E85" s="25">
        <f t="shared" si="9"/>
        <v>713.4</v>
      </c>
      <c r="F85" s="25">
        <f t="shared" si="6"/>
        <v>0</v>
      </c>
      <c r="G85" s="10">
        <f t="shared" si="8"/>
        <v>0</v>
      </c>
    </row>
    <row r="86" spans="1:7" ht="15.75">
      <c r="A86" s="5">
        <v>9789914444315</v>
      </c>
      <c r="B86" s="83"/>
      <c r="C86" s="42" t="s">
        <v>93</v>
      </c>
      <c r="D86" s="17">
        <v>730</v>
      </c>
      <c r="E86" s="25">
        <f t="shared" si="9"/>
        <v>846.8</v>
      </c>
      <c r="F86" s="25">
        <f t="shared" si="6"/>
        <v>0</v>
      </c>
      <c r="G86" s="10">
        <f t="shared" si="8"/>
        <v>0</v>
      </c>
    </row>
    <row r="87" spans="1:7" ht="15.75">
      <c r="A87" s="5">
        <v>9789914444339</v>
      </c>
      <c r="B87" s="83"/>
      <c r="C87" s="42" t="s">
        <v>94</v>
      </c>
      <c r="D87" s="17">
        <v>600</v>
      </c>
      <c r="E87" s="25">
        <f t="shared" si="9"/>
        <v>696</v>
      </c>
      <c r="F87" s="25">
        <f t="shared" si="6"/>
        <v>0</v>
      </c>
      <c r="G87" s="10">
        <f t="shared" si="8"/>
        <v>0</v>
      </c>
    </row>
    <row r="88" spans="1:7" ht="15.75">
      <c r="A88" s="5">
        <v>9789914444353</v>
      </c>
      <c r="B88" s="83"/>
      <c r="C88" s="42" t="s">
        <v>95</v>
      </c>
      <c r="D88" s="17">
        <v>600</v>
      </c>
      <c r="E88" s="25">
        <f t="shared" si="9"/>
        <v>696</v>
      </c>
      <c r="F88" s="25">
        <f t="shared" si="6"/>
        <v>0</v>
      </c>
      <c r="G88" s="10">
        <f t="shared" si="8"/>
        <v>0</v>
      </c>
    </row>
    <row r="89" spans="1:7" ht="15.75">
      <c r="A89" s="5">
        <v>9789914444377</v>
      </c>
      <c r="B89" s="83"/>
      <c r="C89" s="42" t="s">
        <v>96</v>
      </c>
      <c r="D89" s="17">
        <v>895</v>
      </c>
      <c r="E89" s="25">
        <f t="shared" si="9"/>
        <v>1038.1999999999998</v>
      </c>
      <c r="F89" s="25">
        <f t="shared" si="6"/>
        <v>0</v>
      </c>
      <c r="G89" s="10">
        <f t="shared" si="8"/>
        <v>0</v>
      </c>
    </row>
    <row r="90" spans="1:7" s="8" customFormat="1" ht="15.75">
      <c r="A90" s="5">
        <v>9789914445640</v>
      </c>
      <c r="B90" s="83"/>
      <c r="C90" s="42" t="s">
        <v>97</v>
      </c>
      <c r="D90" s="17">
        <v>510</v>
      </c>
      <c r="E90" s="25">
        <f t="shared" si="9"/>
        <v>591.59999999999991</v>
      </c>
      <c r="F90" s="25">
        <f t="shared" si="6"/>
        <v>0</v>
      </c>
      <c r="G90" s="10">
        <f t="shared" si="8"/>
        <v>0</v>
      </c>
    </row>
    <row r="91" spans="1:7" s="8" customFormat="1" ht="15.75">
      <c r="A91" s="5">
        <v>9789914445787</v>
      </c>
      <c r="B91" s="83"/>
      <c r="C91" s="42" t="s">
        <v>98</v>
      </c>
      <c r="D91" s="17">
        <v>560</v>
      </c>
      <c r="E91" s="25">
        <f t="shared" si="9"/>
        <v>649.59999999999991</v>
      </c>
      <c r="F91" s="25">
        <f t="shared" si="6"/>
        <v>0</v>
      </c>
      <c r="G91" s="10">
        <f t="shared" si="8"/>
        <v>0</v>
      </c>
    </row>
    <row r="92" spans="1:7" ht="15.75">
      <c r="A92" s="5"/>
      <c r="B92" s="83"/>
      <c r="C92" s="28" t="s">
        <v>99</v>
      </c>
      <c r="D92" s="17"/>
      <c r="E92" s="25"/>
      <c r="F92" s="25"/>
      <c r="G92" s="10"/>
    </row>
    <row r="93" spans="1:7" ht="15.75">
      <c r="A93" s="5">
        <v>9789914444568</v>
      </c>
      <c r="B93" s="83"/>
      <c r="C93" s="4" t="s">
        <v>100</v>
      </c>
      <c r="D93" s="17">
        <v>565</v>
      </c>
      <c r="E93" s="25">
        <f t="shared" ref="E93:E98" si="10">D93*1.16</f>
        <v>655.4</v>
      </c>
      <c r="F93" s="25">
        <f t="shared" si="6"/>
        <v>0</v>
      </c>
      <c r="G93" s="10">
        <f t="shared" si="8"/>
        <v>0</v>
      </c>
    </row>
    <row r="94" spans="1:7" s="8" customFormat="1" ht="15.75">
      <c r="A94" s="5">
        <v>9789914444803</v>
      </c>
      <c r="B94" s="83"/>
      <c r="C94" s="4" t="s">
        <v>101</v>
      </c>
      <c r="D94" s="17">
        <v>605</v>
      </c>
      <c r="E94" s="25">
        <f t="shared" si="10"/>
        <v>701.8</v>
      </c>
      <c r="F94" s="25">
        <f t="shared" si="6"/>
        <v>0</v>
      </c>
      <c r="G94" s="10">
        <f t="shared" si="8"/>
        <v>0</v>
      </c>
    </row>
    <row r="95" spans="1:7" ht="15.75">
      <c r="A95" s="5">
        <v>9789914444827</v>
      </c>
      <c r="B95" s="83"/>
      <c r="C95" s="4" t="s">
        <v>102</v>
      </c>
      <c r="D95" s="17">
        <v>640</v>
      </c>
      <c r="E95" s="25">
        <f t="shared" si="10"/>
        <v>742.4</v>
      </c>
      <c r="F95" s="25">
        <f t="shared" si="6"/>
        <v>0</v>
      </c>
      <c r="G95" s="10">
        <f t="shared" si="8"/>
        <v>0</v>
      </c>
    </row>
    <row r="96" spans="1:7" ht="15.75">
      <c r="A96" s="5">
        <v>9789914444575</v>
      </c>
      <c r="B96" s="83"/>
      <c r="C96" s="42" t="s">
        <v>103</v>
      </c>
      <c r="D96" s="17">
        <v>710</v>
      </c>
      <c r="E96" s="25">
        <f t="shared" si="10"/>
        <v>823.59999999999991</v>
      </c>
      <c r="F96" s="25">
        <f t="shared" si="6"/>
        <v>0</v>
      </c>
      <c r="G96" s="10">
        <f t="shared" si="8"/>
        <v>0</v>
      </c>
    </row>
    <row r="97" spans="1:7" s="8" customFormat="1" ht="15.75">
      <c r="A97" s="5">
        <v>9789914444810</v>
      </c>
      <c r="B97" s="83"/>
      <c r="C97" s="42" t="s">
        <v>104</v>
      </c>
      <c r="D97" s="17">
        <v>730</v>
      </c>
      <c r="E97" s="25">
        <f t="shared" si="10"/>
        <v>846.8</v>
      </c>
      <c r="F97" s="25">
        <f t="shared" si="6"/>
        <v>0</v>
      </c>
      <c r="G97" s="10">
        <f t="shared" si="8"/>
        <v>0</v>
      </c>
    </row>
    <row r="98" spans="1:7" ht="15.75">
      <c r="A98" s="5">
        <v>9789914444834</v>
      </c>
      <c r="B98" s="83"/>
      <c r="C98" s="42" t="s">
        <v>105</v>
      </c>
      <c r="D98" s="17">
        <v>750</v>
      </c>
      <c r="E98" s="25">
        <f t="shared" si="10"/>
        <v>869.99999999999989</v>
      </c>
      <c r="F98" s="25">
        <f t="shared" si="6"/>
        <v>0</v>
      </c>
      <c r="G98" s="10">
        <f t="shared" si="8"/>
        <v>0</v>
      </c>
    </row>
    <row r="99" spans="1:7" ht="15.75">
      <c r="A99" s="5"/>
      <c r="B99" s="83"/>
      <c r="C99" s="28" t="s">
        <v>106</v>
      </c>
      <c r="D99" s="17"/>
      <c r="E99" s="25"/>
      <c r="F99" s="25"/>
      <c r="G99" s="10"/>
    </row>
    <row r="100" spans="1:7" s="8" customFormat="1" ht="15.75">
      <c r="A100" s="5">
        <v>9789914444483</v>
      </c>
      <c r="B100" s="83"/>
      <c r="C100" s="4" t="s">
        <v>107</v>
      </c>
      <c r="D100" s="17">
        <v>520</v>
      </c>
      <c r="E100" s="25">
        <f t="shared" ref="E100:E105" si="11">D100*1.16</f>
        <v>603.19999999999993</v>
      </c>
      <c r="F100" s="25">
        <f t="shared" si="6"/>
        <v>0</v>
      </c>
      <c r="G100" s="10">
        <f>F100*1.16</f>
        <v>0</v>
      </c>
    </row>
    <row r="101" spans="1:7" s="8" customFormat="1" ht="15.75">
      <c r="A101" s="5">
        <v>9789914445596</v>
      </c>
      <c r="B101" s="83"/>
      <c r="C101" s="4" t="s">
        <v>108</v>
      </c>
      <c r="D101" s="17">
        <v>600</v>
      </c>
      <c r="E101" s="25">
        <f t="shared" si="11"/>
        <v>696</v>
      </c>
      <c r="F101" s="25">
        <f t="shared" si="6"/>
        <v>0</v>
      </c>
      <c r="G101" s="10">
        <f t="shared" si="8"/>
        <v>0</v>
      </c>
    </row>
    <row r="102" spans="1:7" s="8" customFormat="1" ht="15.75">
      <c r="A102" s="5">
        <v>9789914445732</v>
      </c>
      <c r="B102" s="83"/>
      <c r="C102" s="4" t="s">
        <v>109</v>
      </c>
      <c r="D102" s="17">
        <v>610</v>
      </c>
      <c r="E102" s="25">
        <f t="shared" si="11"/>
        <v>707.59999999999991</v>
      </c>
      <c r="F102" s="25">
        <f t="shared" si="6"/>
        <v>0</v>
      </c>
      <c r="G102" s="10">
        <f t="shared" si="8"/>
        <v>0</v>
      </c>
    </row>
    <row r="103" spans="1:7" s="8" customFormat="1" ht="15.75">
      <c r="A103" s="5">
        <v>9789914444490</v>
      </c>
      <c r="B103" s="83"/>
      <c r="C103" s="42" t="s">
        <v>110</v>
      </c>
      <c r="D103" s="17">
        <v>600</v>
      </c>
      <c r="E103" s="25">
        <f t="shared" si="11"/>
        <v>696</v>
      </c>
      <c r="F103" s="25">
        <f t="shared" si="6"/>
        <v>0</v>
      </c>
      <c r="G103" s="10">
        <f>F103*1.16</f>
        <v>0</v>
      </c>
    </row>
    <row r="104" spans="1:7" s="8" customFormat="1" ht="15.75">
      <c r="A104" s="5">
        <v>9789914445602</v>
      </c>
      <c r="B104" s="83"/>
      <c r="C104" s="42" t="s">
        <v>111</v>
      </c>
      <c r="D104" s="17">
        <v>510</v>
      </c>
      <c r="E104" s="25">
        <f t="shared" si="11"/>
        <v>591.59999999999991</v>
      </c>
      <c r="F104" s="25">
        <f t="shared" si="6"/>
        <v>0</v>
      </c>
      <c r="G104" s="10">
        <f t="shared" si="8"/>
        <v>0</v>
      </c>
    </row>
    <row r="105" spans="1:7" s="8" customFormat="1" ht="15.75">
      <c r="A105" s="5">
        <v>9789914445749</v>
      </c>
      <c r="B105" s="83"/>
      <c r="C105" s="42" t="s">
        <v>112</v>
      </c>
      <c r="D105" s="17">
        <v>530</v>
      </c>
      <c r="E105" s="25">
        <f t="shared" si="11"/>
        <v>614.79999999999995</v>
      </c>
      <c r="F105" s="25">
        <f t="shared" si="6"/>
        <v>0</v>
      </c>
      <c r="G105" s="10">
        <f t="shared" si="8"/>
        <v>0</v>
      </c>
    </row>
    <row r="106" spans="1:7" ht="15.75">
      <c r="A106" s="5"/>
      <c r="B106" s="83"/>
      <c r="C106" s="28" t="s">
        <v>113</v>
      </c>
      <c r="D106" s="17"/>
      <c r="E106" s="25"/>
      <c r="F106" s="25"/>
      <c r="G106" s="10"/>
    </row>
    <row r="107" spans="1:7" ht="15.75">
      <c r="A107" s="5">
        <v>9789914444445</v>
      </c>
      <c r="B107" s="83"/>
      <c r="C107" s="4" t="s">
        <v>114</v>
      </c>
      <c r="D107" s="17">
        <v>650</v>
      </c>
      <c r="E107" s="25">
        <f t="shared" ref="E107:E112" si="12">D107*1.16</f>
        <v>754</v>
      </c>
      <c r="F107" s="25">
        <f t="shared" si="6"/>
        <v>0</v>
      </c>
      <c r="G107" s="10">
        <f>F107*1.16</f>
        <v>0</v>
      </c>
    </row>
    <row r="108" spans="1:7" s="8" customFormat="1" ht="15.75">
      <c r="A108" s="5">
        <v>9789914445657</v>
      </c>
      <c r="B108" s="83"/>
      <c r="C108" s="4" t="s">
        <v>115</v>
      </c>
      <c r="D108" s="17">
        <v>660</v>
      </c>
      <c r="E108" s="25">
        <f t="shared" si="12"/>
        <v>765.59999999999991</v>
      </c>
      <c r="F108" s="25">
        <f t="shared" si="6"/>
        <v>0</v>
      </c>
      <c r="G108" s="10">
        <f t="shared" si="8"/>
        <v>0</v>
      </c>
    </row>
    <row r="109" spans="1:7" ht="15.75">
      <c r="A109" s="5">
        <v>9789914445794</v>
      </c>
      <c r="B109" s="83"/>
      <c r="C109" s="4" t="s">
        <v>116</v>
      </c>
      <c r="D109" s="17">
        <v>670</v>
      </c>
      <c r="E109" s="25">
        <f t="shared" si="12"/>
        <v>777.19999999999993</v>
      </c>
      <c r="F109" s="25">
        <f t="shared" si="6"/>
        <v>0</v>
      </c>
      <c r="G109" s="10">
        <f t="shared" si="8"/>
        <v>0</v>
      </c>
    </row>
    <row r="110" spans="1:7" ht="15.75">
      <c r="A110" s="5">
        <v>9789914444452</v>
      </c>
      <c r="B110" s="83"/>
      <c r="C110" s="42" t="s">
        <v>117</v>
      </c>
      <c r="D110" s="17">
        <v>700</v>
      </c>
      <c r="E110" s="25">
        <f t="shared" si="12"/>
        <v>812</v>
      </c>
      <c r="F110" s="25">
        <f t="shared" si="6"/>
        <v>0</v>
      </c>
      <c r="G110" s="10">
        <f>F110*1.16</f>
        <v>0</v>
      </c>
    </row>
    <row r="111" spans="1:7" s="8" customFormat="1" ht="15.75">
      <c r="A111" s="5">
        <v>9789914445664</v>
      </c>
      <c r="B111" s="83"/>
      <c r="C111" s="42" t="s">
        <v>118</v>
      </c>
      <c r="D111" s="17">
        <v>530</v>
      </c>
      <c r="E111" s="25">
        <f t="shared" si="12"/>
        <v>614.79999999999995</v>
      </c>
      <c r="F111" s="25">
        <f t="shared" si="6"/>
        <v>0</v>
      </c>
      <c r="G111" s="10">
        <f t="shared" si="8"/>
        <v>0</v>
      </c>
    </row>
    <row r="112" spans="1:7" ht="15.75">
      <c r="A112" s="5">
        <v>9789914445800</v>
      </c>
      <c r="B112" s="83"/>
      <c r="C112" s="42" t="s">
        <v>119</v>
      </c>
      <c r="D112" s="17">
        <v>530</v>
      </c>
      <c r="E112" s="25">
        <f t="shared" si="12"/>
        <v>614.79999999999995</v>
      </c>
      <c r="F112" s="25">
        <f t="shared" si="6"/>
        <v>0</v>
      </c>
      <c r="G112" s="10">
        <f t="shared" si="8"/>
        <v>0</v>
      </c>
    </row>
    <row r="113" spans="1:7" ht="15.75">
      <c r="A113" s="5"/>
      <c r="B113" s="83"/>
      <c r="C113" s="29" t="s">
        <v>120</v>
      </c>
      <c r="D113" s="17"/>
      <c r="E113" s="43"/>
      <c r="F113" s="25"/>
      <c r="G113" s="10"/>
    </row>
    <row r="114" spans="1:7" ht="15.75">
      <c r="A114" s="5">
        <v>9789914447118</v>
      </c>
      <c r="B114" s="83"/>
      <c r="C114" s="4" t="s">
        <v>121</v>
      </c>
      <c r="D114" s="17">
        <v>420</v>
      </c>
      <c r="E114" s="43">
        <f t="shared" ref="E114:E119" si="13">D114*1.16</f>
        <v>487.2</v>
      </c>
      <c r="F114" s="25">
        <f t="shared" si="6"/>
        <v>0</v>
      </c>
      <c r="G114" s="10">
        <f t="shared" ref="G114:G126" si="14">F114*1.16</f>
        <v>0</v>
      </c>
    </row>
    <row r="115" spans="1:7" ht="15.75">
      <c r="A115" s="5">
        <v>9789914447125</v>
      </c>
      <c r="B115" s="83"/>
      <c r="C115" s="4" t="s">
        <v>122</v>
      </c>
      <c r="D115" s="17">
        <v>460</v>
      </c>
      <c r="E115" s="43">
        <f t="shared" si="13"/>
        <v>533.59999999999991</v>
      </c>
      <c r="F115" s="25">
        <f t="shared" si="6"/>
        <v>0</v>
      </c>
      <c r="G115" s="10">
        <f t="shared" si="14"/>
        <v>0</v>
      </c>
    </row>
    <row r="116" spans="1:7" ht="15.75">
      <c r="A116" s="5">
        <v>9789914447132</v>
      </c>
      <c r="B116" s="83"/>
      <c r="C116" s="4" t="s">
        <v>123</v>
      </c>
      <c r="D116" s="17">
        <v>505</v>
      </c>
      <c r="E116" s="43">
        <f t="shared" si="13"/>
        <v>585.79999999999995</v>
      </c>
      <c r="F116" s="25">
        <f t="shared" si="6"/>
        <v>0</v>
      </c>
      <c r="G116" s="10">
        <f t="shared" si="14"/>
        <v>0</v>
      </c>
    </row>
    <row r="117" spans="1:7" ht="15.75">
      <c r="A117" s="5">
        <v>9789914447262</v>
      </c>
      <c r="B117" s="83"/>
      <c r="C117" s="4" t="s">
        <v>124</v>
      </c>
      <c r="D117" s="17">
        <v>545</v>
      </c>
      <c r="E117" s="43">
        <f t="shared" si="13"/>
        <v>632.19999999999993</v>
      </c>
      <c r="F117" s="25">
        <f t="shared" si="6"/>
        <v>0</v>
      </c>
      <c r="G117" s="10">
        <f t="shared" si="14"/>
        <v>0</v>
      </c>
    </row>
    <row r="118" spans="1:7" ht="15.75">
      <c r="A118" s="5">
        <v>9789914447279</v>
      </c>
      <c r="B118" s="83"/>
      <c r="C118" s="4" t="s">
        <v>125</v>
      </c>
      <c r="D118" s="17">
        <v>600</v>
      </c>
      <c r="E118" s="43">
        <f t="shared" si="13"/>
        <v>696</v>
      </c>
      <c r="F118" s="25">
        <f t="shared" si="6"/>
        <v>0</v>
      </c>
      <c r="G118" s="10">
        <f t="shared" si="14"/>
        <v>0</v>
      </c>
    </row>
    <row r="119" spans="1:7" ht="15.75">
      <c r="A119" s="5">
        <v>9789914447286</v>
      </c>
      <c r="B119" s="83"/>
      <c r="C119" s="4" t="s">
        <v>126</v>
      </c>
      <c r="D119" s="17">
        <v>630</v>
      </c>
      <c r="E119" s="43">
        <f t="shared" si="13"/>
        <v>730.8</v>
      </c>
      <c r="F119" s="25">
        <f t="shared" si="6"/>
        <v>0</v>
      </c>
      <c r="G119" s="10">
        <f t="shared" si="14"/>
        <v>0</v>
      </c>
    </row>
    <row r="120" spans="1:7" ht="15.75" customHeight="1">
      <c r="A120" s="5"/>
      <c r="B120" s="83"/>
      <c r="C120" s="29" t="s">
        <v>127</v>
      </c>
      <c r="D120" s="17"/>
      <c r="E120" s="43"/>
      <c r="F120" s="25"/>
      <c r="G120" s="10"/>
    </row>
    <row r="121" spans="1:7" ht="15.75" customHeight="1">
      <c r="A121" s="5">
        <v>9789914447088</v>
      </c>
      <c r="B121" s="83"/>
      <c r="C121" s="4" t="s">
        <v>128</v>
      </c>
      <c r="D121" s="17">
        <v>420</v>
      </c>
      <c r="E121" s="43">
        <f t="shared" ref="E121:E126" si="15">D121*1.16</f>
        <v>487.2</v>
      </c>
      <c r="F121" s="25">
        <f t="shared" si="6"/>
        <v>0</v>
      </c>
      <c r="G121" s="10">
        <f t="shared" si="14"/>
        <v>0</v>
      </c>
    </row>
    <row r="122" spans="1:7" ht="15.75" customHeight="1">
      <c r="A122" s="5">
        <v>9789914447095</v>
      </c>
      <c r="B122" s="83"/>
      <c r="C122" s="4" t="s">
        <v>129</v>
      </c>
      <c r="D122" s="17">
        <v>460</v>
      </c>
      <c r="E122" s="43">
        <f t="shared" si="15"/>
        <v>533.59999999999991</v>
      </c>
      <c r="F122" s="25">
        <f t="shared" si="6"/>
        <v>0</v>
      </c>
      <c r="G122" s="10">
        <f t="shared" si="14"/>
        <v>0</v>
      </c>
    </row>
    <row r="123" spans="1:7" ht="15.75" customHeight="1">
      <c r="A123" s="5">
        <v>9789914447101</v>
      </c>
      <c r="B123" s="83"/>
      <c r="C123" s="4" t="s">
        <v>130</v>
      </c>
      <c r="D123" s="17">
        <v>505</v>
      </c>
      <c r="E123" s="43">
        <f t="shared" si="15"/>
        <v>585.79999999999995</v>
      </c>
      <c r="F123" s="25">
        <f t="shared" si="6"/>
        <v>0</v>
      </c>
      <c r="G123" s="10">
        <f t="shared" si="14"/>
        <v>0</v>
      </c>
    </row>
    <row r="124" spans="1:7" ht="15.75" customHeight="1">
      <c r="A124" s="5">
        <v>9789914447231</v>
      </c>
      <c r="B124" s="83"/>
      <c r="C124" s="4" t="s">
        <v>131</v>
      </c>
      <c r="D124" s="17">
        <v>535</v>
      </c>
      <c r="E124" s="43">
        <f t="shared" si="15"/>
        <v>620.59999999999991</v>
      </c>
      <c r="F124" s="25">
        <f t="shared" si="6"/>
        <v>0</v>
      </c>
      <c r="G124" s="10">
        <f t="shared" si="14"/>
        <v>0</v>
      </c>
    </row>
    <row r="125" spans="1:7" ht="15.75" customHeight="1">
      <c r="A125" s="5">
        <v>9789914447248</v>
      </c>
      <c r="B125" s="83"/>
      <c r="C125" s="4" t="s">
        <v>132</v>
      </c>
      <c r="D125" s="17">
        <v>545</v>
      </c>
      <c r="E125" s="43">
        <f t="shared" si="15"/>
        <v>632.19999999999993</v>
      </c>
      <c r="F125" s="25">
        <f t="shared" si="6"/>
        <v>0</v>
      </c>
      <c r="G125" s="10">
        <f t="shared" si="14"/>
        <v>0</v>
      </c>
    </row>
    <row r="126" spans="1:7" ht="15.75">
      <c r="A126" s="5">
        <v>9789914447255</v>
      </c>
      <c r="B126" s="83"/>
      <c r="C126" s="4" t="s">
        <v>133</v>
      </c>
      <c r="D126" s="17">
        <v>600</v>
      </c>
      <c r="E126" s="43">
        <f t="shared" si="15"/>
        <v>696</v>
      </c>
      <c r="F126" s="25">
        <f t="shared" si="6"/>
        <v>0</v>
      </c>
      <c r="G126" s="10">
        <f t="shared" si="14"/>
        <v>0</v>
      </c>
    </row>
    <row r="127" spans="1:7" ht="15.75" customHeight="1">
      <c r="A127" s="5"/>
      <c r="B127" s="83"/>
      <c r="C127" s="29" t="s">
        <v>134</v>
      </c>
      <c r="D127" s="17"/>
      <c r="E127" s="43"/>
      <c r="F127" s="25"/>
      <c r="G127" s="10"/>
    </row>
    <row r="128" spans="1:7" ht="15.75" customHeight="1">
      <c r="A128" s="5">
        <v>9789914447149</v>
      </c>
      <c r="B128" s="83"/>
      <c r="C128" s="4" t="s">
        <v>135</v>
      </c>
      <c r="D128" s="17">
        <v>420</v>
      </c>
      <c r="E128" s="43">
        <f t="shared" ref="E128:E133" si="16">D128*1.16</f>
        <v>487.2</v>
      </c>
      <c r="F128" s="25">
        <f t="shared" ref="F128:F191" si="17">(B128*D128)*(100%-$F$1)</f>
        <v>0</v>
      </c>
      <c r="G128" s="10">
        <f t="shared" ref="G128:G154" si="18">F128*1.16</f>
        <v>0</v>
      </c>
    </row>
    <row r="129" spans="1:7" ht="15.75">
      <c r="A129" s="5">
        <v>9789914447156</v>
      </c>
      <c r="B129" s="83"/>
      <c r="C129" s="4" t="s">
        <v>136</v>
      </c>
      <c r="D129" s="17">
        <v>460</v>
      </c>
      <c r="E129" s="43">
        <f t="shared" si="16"/>
        <v>533.59999999999991</v>
      </c>
      <c r="F129" s="25">
        <f t="shared" si="17"/>
        <v>0</v>
      </c>
      <c r="G129" s="10">
        <f t="shared" si="18"/>
        <v>0</v>
      </c>
    </row>
    <row r="130" spans="1:7" ht="15.75">
      <c r="A130" s="5">
        <v>9789914447163</v>
      </c>
      <c r="B130" s="83"/>
      <c r="C130" s="4" t="s">
        <v>137</v>
      </c>
      <c r="D130" s="17">
        <v>505</v>
      </c>
      <c r="E130" s="43">
        <f t="shared" si="16"/>
        <v>585.79999999999995</v>
      </c>
      <c r="F130" s="25">
        <f t="shared" si="17"/>
        <v>0</v>
      </c>
      <c r="G130" s="10">
        <f t="shared" si="18"/>
        <v>0</v>
      </c>
    </row>
    <row r="131" spans="1:7" ht="15.75">
      <c r="A131" s="5">
        <v>9789914447293</v>
      </c>
      <c r="B131" s="83"/>
      <c r="C131" s="4" t="s">
        <v>138</v>
      </c>
      <c r="D131" s="17">
        <v>505</v>
      </c>
      <c r="E131" s="43">
        <f t="shared" si="16"/>
        <v>585.79999999999995</v>
      </c>
      <c r="F131" s="25">
        <f t="shared" si="17"/>
        <v>0</v>
      </c>
      <c r="G131" s="10">
        <f t="shared" si="18"/>
        <v>0</v>
      </c>
    </row>
    <row r="132" spans="1:7" ht="15.75">
      <c r="A132" s="5">
        <v>9789914447309</v>
      </c>
      <c r="B132" s="83"/>
      <c r="C132" s="4" t="s">
        <v>139</v>
      </c>
      <c r="D132" s="17">
        <v>545</v>
      </c>
      <c r="E132" s="43">
        <f t="shared" si="16"/>
        <v>632.19999999999993</v>
      </c>
      <c r="F132" s="25">
        <f t="shared" si="17"/>
        <v>0</v>
      </c>
      <c r="G132" s="10">
        <f t="shared" si="18"/>
        <v>0</v>
      </c>
    </row>
    <row r="133" spans="1:7" ht="15.75">
      <c r="A133" s="5">
        <v>9789914447316</v>
      </c>
      <c r="B133" s="83"/>
      <c r="C133" s="4" t="s">
        <v>140</v>
      </c>
      <c r="D133" s="17">
        <v>630</v>
      </c>
      <c r="E133" s="43">
        <f t="shared" si="16"/>
        <v>730.8</v>
      </c>
      <c r="F133" s="25">
        <f t="shared" si="17"/>
        <v>0</v>
      </c>
      <c r="G133" s="10">
        <f t="shared" si="18"/>
        <v>0</v>
      </c>
    </row>
    <row r="134" spans="1:7" ht="15.75">
      <c r="A134" s="5"/>
      <c r="B134" s="83"/>
      <c r="C134" s="29" t="s">
        <v>141</v>
      </c>
      <c r="D134" s="17"/>
      <c r="E134" s="43"/>
      <c r="F134" s="25"/>
      <c r="G134" s="10"/>
    </row>
    <row r="135" spans="1:7" ht="15.75">
      <c r="A135" s="5">
        <v>9789914447200</v>
      </c>
      <c r="B135" s="83"/>
      <c r="C135" s="4" t="s">
        <v>142</v>
      </c>
      <c r="D135" s="17">
        <v>460</v>
      </c>
      <c r="E135" s="43">
        <f t="shared" ref="E135:E140" si="19">D135*1.16</f>
        <v>533.59999999999991</v>
      </c>
      <c r="F135" s="25">
        <f t="shared" si="17"/>
        <v>0</v>
      </c>
      <c r="G135" s="10">
        <f t="shared" si="18"/>
        <v>0</v>
      </c>
    </row>
    <row r="136" spans="1:7" ht="15.75">
      <c r="A136" s="5">
        <v>9789914447217</v>
      </c>
      <c r="B136" s="83"/>
      <c r="C136" s="4" t="s">
        <v>143</v>
      </c>
      <c r="D136" s="17">
        <v>505</v>
      </c>
      <c r="E136" s="43">
        <f t="shared" si="19"/>
        <v>585.79999999999995</v>
      </c>
      <c r="F136" s="25">
        <f t="shared" si="17"/>
        <v>0</v>
      </c>
      <c r="G136" s="10">
        <f t="shared" si="18"/>
        <v>0</v>
      </c>
    </row>
    <row r="137" spans="1:7" ht="15.75">
      <c r="A137" s="5">
        <v>9789914447224</v>
      </c>
      <c r="B137" s="83"/>
      <c r="C137" s="4" t="s">
        <v>144</v>
      </c>
      <c r="D137" s="17">
        <v>535</v>
      </c>
      <c r="E137" s="43">
        <f t="shared" si="19"/>
        <v>620.59999999999991</v>
      </c>
      <c r="F137" s="25">
        <f t="shared" si="17"/>
        <v>0</v>
      </c>
      <c r="G137" s="10">
        <f t="shared" si="18"/>
        <v>0</v>
      </c>
    </row>
    <row r="138" spans="1:7" ht="15.75">
      <c r="A138" s="5">
        <v>9789914447385</v>
      </c>
      <c r="B138" s="83"/>
      <c r="C138" s="4" t="s">
        <v>145</v>
      </c>
      <c r="D138" s="17">
        <v>505</v>
      </c>
      <c r="E138" s="43">
        <f t="shared" si="19"/>
        <v>585.79999999999995</v>
      </c>
      <c r="F138" s="25">
        <f t="shared" si="17"/>
        <v>0</v>
      </c>
      <c r="G138" s="10">
        <f t="shared" si="18"/>
        <v>0</v>
      </c>
    </row>
    <row r="139" spans="1:7" ht="15.75">
      <c r="A139" s="5">
        <v>9789914447392</v>
      </c>
      <c r="B139" s="83"/>
      <c r="C139" s="4" t="s">
        <v>146</v>
      </c>
      <c r="D139" s="17">
        <v>545</v>
      </c>
      <c r="E139" s="43">
        <f t="shared" si="19"/>
        <v>632.19999999999993</v>
      </c>
      <c r="F139" s="25">
        <f t="shared" si="17"/>
        <v>0</v>
      </c>
      <c r="G139" s="10">
        <f t="shared" si="18"/>
        <v>0</v>
      </c>
    </row>
    <row r="140" spans="1:7" ht="15.75">
      <c r="A140" s="5">
        <v>9789914447408</v>
      </c>
      <c r="B140" s="83"/>
      <c r="C140" s="4" t="s">
        <v>147</v>
      </c>
      <c r="D140" s="17">
        <v>630</v>
      </c>
      <c r="E140" s="43">
        <f t="shared" si="19"/>
        <v>730.8</v>
      </c>
      <c r="F140" s="25">
        <f t="shared" si="17"/>
        <v>0</v>
      </c>
      <c r="G140" s="10">
        <f t="shared" si="18"/>
        <v>0</v>
      </c>
    </row>
    <row r="141" spans="1:7" ht="15.75">
      <c r="A141" s="5"/>
      <c r="B141" s="83"/>
      <c r="C141" s="29" t="s">
        <v>148</v>
      </c>
      <c r="D141" s="17"/>
      <c r="E141" s="43"/>
      <c r="F141" s="25"/>
      <c r="G141" s="10"/>
    </row>
    <row r="142" spans="1:7" ht="15.75">
      <c r="A142" s="5">
        <v>9789914447170</v>
      </c>
      <c r="B142" s="83"/>
      <c r="C142" s="4" t="s">
        <v>149</v>
      </c>
      <c r="D142" s="17">
        <v>420</v>
      </c>
      <c r="E142" s="43">
        <f t="shared" ref="E142:E147" si="20">D142*1.16</f>
        <v>487.2</v>
      </c>
      <c r="F142" s="25">
        <f t="shared" si="17"/>
        <v>0</v>
      </c>
      <c r="G142" s="10">
        <f t="shared" si="18"/>
        <v>0</v>
      </c>
    </row>
    <row r="143" spans="1:7" ht="15.75">
      <c r="A143" s="5">
        <v>9789914447187</v>
      </c>
      <c r="B143" s="83"/>
      <c r="C143" s="4" t="s">
        <v>150</v>
      </c>
      <c r="D143" s="17">
        <v>460</v>
      </c>
      <c r="E143" s="43">
        <f t="shared" si="20"/>
        <v>533.59999999999991</v>
      </c>
      <c r="F143" s="25">
        <f t="shared" si="17"/>
        <v>0</v>
      </c>
      <c r="G143" s="10">
        <f t="shared" si="18"/>
        <v>0</v>
      </c>
    </row>
    <row r="144" spans="1:7" ht="15.75">
      <c r="A144" s="5">
        <v>9789914447194</v>
      </c>
      <c r="B144" s="83"/>
      <c r="C144" s="4" t="s">
        <v>151</v>
      </c>
      <c r="D144" s="17">
        <v>460</v>
      </c>
      <c r="E144" s="43">
        <f t="shared" si="20"/>
        <v>533.59999999999991</v>
      </c>
      <c r="F144" s="25">
        <f t="shared" si="17"/>
        <v>0</v>
      </c>
      <c r="G144" s="10">
        <f t="shared" si="18"/>
        <v>0</v>
      </c>
    </row>
    <row r="145" spans="1:7" ht="15.75">
      <c r="A145" s="5">
        <v>9789914447323</v>
      </c>
      <c r="B145" s="83"/>
      <c r="C145" s="4" t="s">
        <v>152</v>
      </c>
      <c r="D145" s="17">
        <v>505</v>
      </c>
      <c r="E145" s="43">
        <f t="shared" si="20"/>
        <v>585.79999999999995</v>
      </c>
      <c r="F145" s="25">
        <f t="shared" si="17"/>
        <v>0</v>
      </c>
      <c r="G145" s="10">
        <f t="shared" si="18"/>
        <v>0</v>
      </c>
    </row>
    <row r="146" spans="1:7" ht="15.75">
      <c r="A146" s="5">
        <v>9789914447330</v>
      </c>
      <c r="B146" s="83"/>
      <c r="C146" s="4" t="s">
        <v>153</v>
      </c>
      <c r="D146" s="17">
        <v>545</v>
      </c>
      <c r="E146" s="43">
        <f t="shared" si="20"/>
        <v>632.19999999999993</v>
      </c>
      <c r="F146" s="25">
        <f t="shared" si="17"/>
        <v>0</v>
      </c>
      <c r="G146" s="10">
        <f t="shared" si="18"/>
        <v>0</v>
      </c>
    </row>
    <row r="147" spans="1:7" ht="15.75">
      <c r="A147" s="5">
        <v>9789914447347</v>
      </c>
      <c r="B147" s="83"/>
      <c r="C147" s="4" t="s">
        <v>154</v>
      </c>
      <c r="D147" s="17">
        <v>600</v>
      </c>
      <c r="E147" s="43">
        <f t="shared" si="20"/>
        <v>696</v>
      </c>
      <c r="F147" s="25">
        <f t="shared" si="17"/>
        <v>0</v>
      </c>
      <c r="G147" s="10">
        <f t="shared" si="18"/>
        <v>0</v>
      </c>
    </row>
    <row r="148" spans="1:7" ht="15.75">
      <c r="A148" s="5"/>
      <c r="B148" s="83"/>
      <c r="C148" s="29" t="s">
        <v>155</v>
      </c>
      <c r="D148" s="17"/>
      <c r="E148" s="43"/>
      <c r="F148" s="25"/>
      <c r="G148" s="10"/>
    </row>
    <row r="149" spans="1:7" ht="15.75">
      <c r="A149" s="5">
        <v>9789914447415</v>
      </c>
      <c r="B149" s="83"/>
      <c r="C149" s="4" t="s">
        <v>156</v>
      </c>
      <c r="D149" s="17">
        <v>545</v>
      </c>
      <c r="E149" s="43">
        <f>D149*1.16</f>
        <v>632.19999999999993</v>
      </c>
      <c r="F149" s="25">
        <f t="shared" si="17"/>
        <v>0</v>
      </c>
      <c r="G149" s="10">
        <f t="shared" si="18"/>
        <v>0</v>
      </c>
    </row>
    <row r="150" spans="1:7" ht="15.75">
      <c r="A150" s="5">
        <v>9789914447422</v>
      </c>
      <c r="B150" s="83"/>
      <c r="C150" s="4" t="s">
        <v>157</v>
      </c>
      <c r="D150" s="17">
        <v>600</v>
      </c>
      <c r="E150" s="43">
        <f>D150*1.16</f>
        <v>696</v>
      </c>
      <c r="F150" s="25">
        <f t="shared" si="17"/>
        <v>0</v>
      </c>
      <c r="G150" s="10">
        <f t="shared" si="18"/>
        <v>0</v>
      </c>
    </row>
    <row r="151" spans="1:7" ht="15.75">
      <c r="A151" s="5">
        <v>9789914447439</v>
      </c>
      <c r="B151" s="83"/>
      <c r="C151" s="4" t="s">
        <v>158</v>
      </c>
      <c r="D151" s="17">
        <v>630</v>
      </c>
      <c r="E151" s="43">
        <f>D151*1.16</f>
        <v>730.8</v>
      </c>
      <c r="F151" s="25">
        <f t="shared" si="17"/>
        <v>0</v>
      </c>
      <c r="G151" s="10">
        <f t="shared" si="18"/>
        <v>0</v>
      </c>
    </row>
    <row r="152" spans="1:7" ht="15.75">
      <c r="A152" s="5"/>
      <c r="B152" s="83"/>
      <c r="C152" s="29" t="s">
        <v>159</v>
      </c>
      <c r="D152" s="17"/>
      <c r="E152" s="43"/>
      <c r="F152" s="25"/>
      <c r="G152" s="10"/>
    </row>
    <row r="153" spans="1:7" ht="15.75">
      <c r="A153" s="5">
        <v>9789914447354</v>
      </c>
      <c r="B153" s="83"/>
      <c r="C153" s="4" t="s">
        <v>160</v>
      </c>
      <c r="D153" s="17">
        <v>505</v>
      </c>
      <c r="E153" s="43">
        <f>D153*1.16</f>
        <v>585.79999999999995</v>
      </c>
      <c r="F153" s="25">
        <f t="shared" si="17"/>
        <v>0</v>
      </c>
      <c r="G153" s="10">
        <f t="shared" si="18"/>
        <v>0</v>
      </c>
    </row>
    <row r="154" spans="1:7" ht="15.75">
      <c r="A154" s="5">
        <v>9789914447361</v>
      </c>
      <c r="B154" s="83"/>
      <c r="C154" s="4" t="s">
        <v>161</v>
      </c>
      <c r="D154" s="17">
        <v>545</v>
      </c>
      <c r="E154" s="43">
        <f>D154*1.16</f>
        <v>632.19999999999993</v>
      </c>
      <c r="F154" s="25">
        <f t="shared" si="17"/>
        <v>0</v>
      </c>
      <c r="G154" s="10">
        <f t="shared" si="18"/>
        <v>0</v>
      </c>
    </row>
    <row r="155" spans="1:7" ht="15.75">
      <c r="A155" s="5">
        <v>9789914447378</v>
      </c>
      <c r="B155" s="83"/>
      <c r="C155" s="4" t="s">
        <v>162</v>
      </c>
      <c r="D155" s="17">
        <v>600</v>
      </c>
      <c r="E155" s="43">
        <f>D155*1.16</f>
        <v>696</v>
      </c>
      <c r="F155" s="25">
        <f t="shared" si="17"/>
        <v>0</v>
      </c>
      <c r="G155" s="10">
        <f>F155*1.16</f>
        <v>0</v>
      </c>
    </row>
    <row r="156" spans="1:7" ht="15.75">
      <c r="A156" s="5"/>
      <c r="B156" s="83"/>
      <c r="C156" s="31" t="s">
        <v>163</v>
      </c>
      <c r="D156" s="17"/>
      <c r="E156" s="25"/>
      <c r="F156" s="25"/>
      <c r="G156" s="10"/>
    </row>
    <row r="157" spans="1:7" ht="15.75">
      <c r="A157" s="5"/>
      <c r="B157" s="83"/>
      <c r="C157" s="31" t="s">
        <v>164</v>
      </c>
      <c r="D157" s="17"/>
      <c r="E157" s="25"/>
      <c r="F157" s="25"/>
      <c r="G157" s="10"/>
    </row>
    <row r="158" spans="1:7" ht="15.75">
      <c r="A158" s="5">
        <v>9789914440195</v>
      </c>
      <c r="B158" s="83"/>
      <c r="C158" s="4" t="s">
        <v>165</v>
      </c>
      <c r="D158" s="17">
        <v>650</v>
      </c>
      <c r="E158" s="25">
        <f t="shared" ref="E158:E163" si="21">D158*1.16</f>
        <v>754</v>
      </c>
      <c r="F158" s="25">
        <f t="shared" si="17"/>
        <v>0</v>
      </c>
      <c r="G158" s="10">
        <f t="shared" ref="G158:G163" si="22">F158*1.16</f>
        <v>0</v>
      </c>
    </row>
    <row r="159" spans="1:7" ht="15.75">
      <c r="A159" s="5">
        <v>9789914441468</v>
      </c>
      <c r="B159" s="83"/>
      <c r="C159" s="4" t="s">
        <v>166</v>
      </c>
      <c r="D159" s="17">
        <v>780</v>
      </c>
      <c r="E159" s="25">
        <f t="shared" si="21"/>
        <v>904.8</v>
      </c>
      <c r="F159" s="25">
        <f t="shared" si="17"/>
        <v>0</v>
      </c>
      <c r="G159" s="10">
        <f t="shared" si="22"/>
        <v>0</v>
      </c>
    </row>
    <row r="160" spans="1:7" ht="15.75">
      <c r="A160" s="5">
        <v>9789914442939</v>
      </c>
      <c r="B160" s="83"/>
      <c r="C160" s="4" t="s">
        <v>167</v>
      </c>
      <c r="D160" s="17">
        <v>845</v>
      </c>
      <c r="E160" s="25">
        <f t="shared" si="21"/>
        <v>980.19999999999993</v>
      </c>
      <c r="F160" s="25">
        <f t="shared" si="17"/>
        <v>0</v>
      </c>
      <c r="G160" s="10">
        <f t="shared" si="22"/>
        <v>0</v>
      </c>
    </row>
    <row r="161" spans="1:7" ht="15.75">
      <c r="A161" s="5">
        <v>9789914440201</v>
      </c>
      <c r="B161" s="83"/>
      <c r="C161" s="42" t="s">
        <v>168</v>
      </c>
      <c r="D161" s="17">
        <v>450</v>
      </c>
      <c r="E161" s="25">
        <f t="shared" si="21"/>
        <v>522</v>
      </c>
      <c r="F161" s="25">
        <f t="shared" si="17"/>
        <v>0</v>
      </c>
      <c r="G161" s="10">
        <f t="shared" si="22"/>
        <v>0</v>
      </c>
    </row>
    <row r="162" spans="1:7" ht="15.75">
      <c r="A162" s="5">
        <v>9789914441475</v>
      </c>
      <c r="B162" s="83"/>
      <c r="C162" s="42" t="s">
        <v>169</v>
      </c>
      <c r="D162" s="17">
        <v>650</v>
      </c>
      <c r="E162" s="25">
        <f t="shared" si="21"/>
        <v>754</v>
      </c>
      <c r="F162" s="25">
        <f t="shared" si="17"/>
        <v>0</v>
      </c>
      <c r="G162" s="10">
        <f t="shared" si="22"/>
        <v>0</v>
      </c>
    </row>
    <row r="163" spans="1:7" ht="15.75">
      <c r="A163" s="5">
        <v>9789914442946</v>
      </c>
      <c r="B163" s="83"/>
      <c r="C163" s="42" t="s">
        <v>170</v>
      </c>
      <c r="D163" s="17">
        <v>700</v>
      </c>
      <c r="E163" s="25">
        <f t="shared" si="21"/>
        <v>812</v>
      </c>
      <c r="F163" s="25">
        <f t="shared" si="17"/>
        <v>0</v>
      </c>
      <c r="G163" s="10">
        <f t="shared" si="22"/>
        <v>0</v>
      </c>
    </row>
    <row r="164" spans="1:7" ht="15.75">
      <c r="A164" s="5"/>
      <c r="B164" s="83"/>
      <c r="C164" s="31" t="s">
        <v>171</v>
      </c>
      <c r="D164" s="17"/>
      <c r="E164" s="25"/>
      <c r="F164" s="25"/>
      <c r="G164" s="10"/>
    </row>
    <row r="165" spans="1:7" ht="15.75">
      <c r="A165" s="5">
        <v>9789914440232</v>
      </c>
      <c r="B165" s="83"/>
      <c r="C165" s="4" t="s">
        <v>172</v>
      </c>
      <c r="D165" s="17">
        <v>650</v>
      </c>
      <c r="E165" s="25">
        <f t="shared" ref="E165:E170" si="23">D165*1.16</f>
        <v>754</v>
      </c>
      <c r="F165" s="25">
        <f t="shared" si="17"/>
        <v>0</v>
      </c>
      <c r="G165" s="10">
        <f t="shared" ref="G165:G170" si="24">F165*1.16</f>
        <v>0</v>
      </c>
    </row>
    <row r="166" spans="1:7" ht="15.75">
      <c r="A166" s="5">
        <v>9789914441505</v>
      </c>
      <c r="B166" s="83"/>
      <c r="C166" s="4" t="s">
        <v>173</v>
      </c>
      <c r="D166" s="17">
        <v>780</v>
      </c>
      <c r="E166" s="25">
        <f t="shared" si="23"/>
        <v>904.8</v>
      </c>
      <c r="F166" s="25">
        <f t="shared" si="17"/>
        <v>0</v>
      </c>
      <c r="G166" s="10">
        <f t="shared" si="24"/>
        <v>0</v>
      </c>
    </row>
    <row r="167" spans="1:7" ht="15.75">
      <c r="A167" s="5">
        <v>9789914442991</v>
      </c>
      <c r="B167" s="83"/>
      <c r="C167" s="4" t="s">
        <v>174</v>
      </c>
      <c r="D167" s="17">
        <v>845</v>
      </c>
      <c r="E167" s="25">
        <f t="shared" si="23"/>
        <v>980.19999999999993</v>
      </c>
      <c r="F167" s="25">
        <f t="shared" si="17"/>
        <v>0</v>
      </c>
      <c r="G167" s="10">
        <f t="shared" si="24"/>
        <v>0</v>
      </c>
    </row>
    <row r="168" spans="1:7" ht="15.75">
      <c r="A168" s="5">
        <v>9789914440249</v>
      </c>
      <c r="B168" s="83"/>
      <c r="C168" s="42" t="s">
        <v>175</v>
      </c>
      <c r="D168" s="17">
        <v>600</v>
      </c>
      <c r="E168" s="25">
        <f t="shared" si="23"/>
        <v>696</v>
      </c>
      <c r="F168" s="25">
        <f t="shared" si="17"/>
        <v>0</v>
      </c>
      <c r="G168" s="10">
        <f t="shared" si="24"/>
        <v>0</v>
      </c>
    </row>
    <row r="169" spans="1:7" ht="15.75">
      <c r="A169" s="5">
        <v>9789914441512</v>
      </c>
      <c r="B169" s="83"/>
      <c r="C169" s="42" t="s">
        <v>176</v>
      </c>
      <c r="D169" s="17">
        <v>780</v>
      </c>
      <c r="E169" s="25">
        <f t="shared" si="23"/>
        <v>904.8</v>
      </c>
      <c r="F169" s="25">
        <f t="shared" si="17"/>
        <v>0</v>
      </c>
      <c r="G169" s="10">
        <f t="shared" si="24"/>
        <v>0</v>
      </c>
    </row>
    <row r="170" spans="1:7" ht="15.75">
      <c r="A170" s="5">
        <v>9789914443004</v>
      </c>
      <c r="B170" s="83"/>
      <c r="C170" s="42" t="s">
        <v>177</v>
      </c>
      <c r="D170" s="17">
        <v>845</v>
      </c>
      <c r="E170" s="25">
        <f t="shared" si="23"/>
        <v>980.19999999999993</v>
      </c>
      <c r="F170" s="25">
        <f t="shared" si="17"/>
        <v>0</v>
      </c>
      <c r="G170" s="10">
        <f t="shared" si="24"/>
        <v>0</v>
      </c>
    </row>
    <row r="171" spans="1:7" ht="15.75">
      <c r="A171" s="5"/>
      <c r="B171" s="83"/>
      <c r="C171" s="31" t="s">
        <v>178</v>
      </c>
      <c r="D171" s="17"/>
      <c r="E171" s="25"/>
      <c r="F171" s="25"/>
      <c r="G171" s="10"/>
    </row>
    <row r="172" spans="1:7" ht="15.75">
      <c r="A172" s="5">
        <v>9789914440218</v>
      </c>
      <c r="B172" s="83"/>
      <c r="C172" s="4" t="s">
        <v>179</v>
      </c>
      <c r="D172" s="17">
        <v>685</v>
      </c>
      <c r="E172" s="25">
        <f t="shared" ref="E172:E177" si="25">D172*1.16</f>
        <v>794.59999999999991</v>
      </c>
      <c r="F172" s="25">
        <f t="shared" si="17"/>
        <v>0</v>
      </c>
      <c r="G172" s="10">
        <f t="shared" ref="G172:G177" si="26">F172*1.16</f>
        <v>0</v>
      </c>
    </row>
    <row r="173" spans="1:7" ht="16.149999999999999" customHeight="1">
      <c r="A173" s="5">
        <v>9789914441482</v>
      </c>
      <c r="B173" s="83"/>
      <c r="C173" s="4" t="s">
        <v>180</v>
      </c>
      <c r="D173" s="17">
        <v>780</v>
      </c>
      <c r="E173" s="25">
        <f t="shared" si="25"/>
        <v>904.8</v>
      </c>
      <c r="F173" s="25">
        <f t="shared" si="17"/>
        <v>0</v>
      </c>
      <c r="G173" s="10">
        <f t="shared" si="26"/>
        <v>0</v>
      </c>
    </row>
    <row r="174" spans="1:7" ht="16.149999999999999" customHeight="1">
      <c r="A174" s="5">
        <v>9789914442953</v>
      </c>
      <c r="B174" s="83"/>
      <c r="C174" s="4" t="s">
        <v>181</v>
      </c>
      <c r="D174" s="17">
        <v>845</v>
      </c>
      <c r="E174" s="25">
        <f t="shared" si="25"/>
        <v>980.19999999999993</v>
      </c>
      <c r="F174" s="25">
        <f t="shared" si="17"/>
        <v>0</v>
      </c>
      <c r="G174" s="10">
        <f t="shared" si="26"/>
        <v>0</v>
      </c>
    </row>
    <row r="175" spans="1:7" ht="16.149999999999999" customHeight="1">
      <c r="A175" s="5">
        <v>9789914440225</v>
      </c>
      <c r="B175" s="83"/>
      <c r="C175" s="4" t="s">
        <v>182</v>
      </c>
      <c r="D175" s="45">
        <v>0</v>
      </c>
      <c r="E175" s="43">
        <f t="shared" si="25"/>
        <v>0</v>
      </c>
      <c r="F175" s="25">
        <f t="shared" si="17"/>
        <v>0</v>
      </c>
      <c r="G175" s="10">
        <f t="shared" si="26"/>
        <v>0</v>
      </c>
    </row>
    <row r="176" spans="1:7" ht="16.149999999999999" customHeight="1">
      <c r="A176" s="5">
        <v>9789914441499</v>
      </c>
      <c r="B176" s="83"/>
      <c r="C176" s="4" t="s">
        <v>183</v>
      </c>
      <c r="D176" s="17">
        <v>650</v>
      </c>
      <c r="E176" s="25">
        <f t="shared" si="25"/>
        <v>754</v>
      </c>
      <c r="F176" s="25">
        <f t="shared" si="17"/>
        <v>0</v>
      </c>
      <c r="G176" s="10">
        <f t="shared" si="26"/>
        <v>0</v>
      </c>
    </row>
    <row r="177" spans="1:7" ht="16.149999999999999" customHeight="1">
      <c r="A177" s="5">
        <v>9789914442960</v>
      </c>
      <c r="B177" s="83"/>
      <c r="C177" s="4" t="s">
        <v>184</v>
      </c>
      <c r="D177" s="17">
        <v>700</v>
      </c>
      <c r="E177" s="25">
        <f t="shared" si="25"/>
        <v>812</v>
      </c>
      <c r="F177" s="25">
        <f t="shared" si="17"/>
        <v>0</v>
      </c>
      <c r="G177" s="10">
        <f t="shared" si="26"/>
        <v>0</v>
      </c>
    </row>
    <row r="178" spans="1:7" ht="15.75">
      <c r="A178" s="5"/>
      <c r="B178" s="83"/>
      <c r="C178" s="31" t="s">
        <v>185</v>
      </c>
      <c r="D178" s="17"/>
      <c r="E178" s="25"/>
      <c r="F178" s="25"/>
      <c r="G178" s="10"/>
    </row>
    <row r="179" spans="1:7" ht="15.75">
      <c r="A179" s="5">
        <v>9789914448023</v>
      </c>
      <c r="B179" s="83"/>
      <c r="C179" s="4" t="s">
        <v>186</v>
      </c>
      <c r="D179" s="17">
        <v>700</v>
      </c>
      <c r="E179" s="25">
        <f t="shared" ref="E179:E184" si="27">D179*1.16</f>
        <v>812</v>
      </c>
      <c r="F179" s="25">
        <f t="shared" si="17"/>
        <v>0</v>
      </c>
      <c r="G179" s="10">
        <f t="shared" ref="G179:G184" si="28">F179*1.16</f>
        <v>0</v>
      </c>
    </row>
    <row r="180" spans="1:7" ht="15.75">
      <c r="A180" s="5">
        <v>9789914448047</v>
      </c>
      <c r="B180" s="83"/>
      <c r="C180" s="4" t="s">
        <v>187</v>
      </c>
      <c r="D180" s="17">
        <v>750</v>
      </c>
      <c r="E180" s="25">
        <f t="shared" si="27"/>
        <v>869.99999999999989</v>
      </c>
      <c r="F180" s="25">
        <f t="shared" si="17"/>
        <v>0</v>
      </c>
      <c r="G180" s="10">
        <f t="shared" si="28"/>
        <v>0</v>
      </c>
    </row>
    <row r="181" spans="1:7" ht="15.75">
      <c r="A181" s="5">
        <v>9789914443011</v>
      </c>
      <c r="B181" s="83"/>
      <c r="C181" s="4" t="s">
        <v>188</v>
      </c>
      <c r="D181" s="17">
        <v>775</v>
      </c>
      <c r="E181" s="25">
        <f t="shared" si="27"/>
        <v>898.99999999999989</v>
      </c>
      <c r="F181" s="25">
        <f t="shared" si="17"/>
        <v>0</v>
      </c>
      <c r="G181" s="10">
        <f t="shared" si="28"/>
        <v>0</v>
      </c>
    </row>
    <row r="182" spans="1:7" ht="15.75">
      <c r="A182" s="5">
        <v>9789914448030</v>
      </c>
      <c r="B182" s="83"/>
      <c r="C182" s="42" t="s">
        <v>189</v>
      </c>
      <c r="D182" s="17">
        <v>950</v>
      </c>
      <c r="E182" s="25">
        <f t="shared" si="27"/>
        <v>1102</v>
      </c>
      <c r="F182" s="25">
        <f t="shared" si="17"/>
        <v>0</v>
      </c>
      <c r="G182" s="10">
        <f t="shared" si="28"/>
        <v>0</v>
      </c>
    </row>
    <row r="183" spans="1:7" ht="15.75">
      <c r="A183" s="5">
        <v>9789914448054</v>
      </c>
      <c r="B183" s="83"/>
      <c r="C183" s="42" t="s">
        <v>190</v>
      </c>
      <c r="D183" s="17">
        <v>700</v>
      </c>
      <c r="E183" s="25">
        <f t="shared" si="27"/>
        <v>812</v>
      </c>
      <c r="F183" s="25">
        <f t="shared" si="17"/>
        <v>0</v>
      </c>
      <c r="G183" s="10">
        <f t="shared" si="28"/>
        <v>0</v>
      </c>
    </row>
    <row r="184" spans="1:7" ht="15.75">
      <c r="A184" s="5">
        <v>9789914443028</v>
      </c>
      <c r="B184" s="83"/>
      <c r="C184" s="42" t="s">
        <v>191</v>
      </c>
      <c r="D184" s="17">
        <v>585</v>
      </c>
      <c r="E184" s="25">
        <f t="shared" si="27"/>
        <v>678.59999999999991</v>
      </c>
      <c r="F184" s="25">
        <f t="shared" si="17"/>
        <v>0</v>
      </c>
      <c r="G184" s="10">
        <f t="shared" si="28"/>
        <v>0</v>
      </c>
    </row>
    <row r="185" spans="1:7" ht="15.75">
      <c r="A185" s="5"/>
      <c r="B185" s="83"/>
      <c r="C185" s="31" t="s">
        <v>192</v>
      </c>
      <c r="D185" s="17"/>
      <c r="E185" s="25"/>
      <c r="F185" s="25"/>
      <c r="G185" s="10"/>
    </row>
    <row r="186" spans="1:7" ht="16.149999999999999" customHeight="1">
      <c r="A186" s="5">
        <v>9789914444728</v>
      </c>
      <c r="B186" s="83"/>
      <c r="C186" s="4" t="s">
        <v>193</v>
      </c>
      <c r="D186" s="17">
        <v>750</v>
      </c>
      <c r="E186" s="25">
        <f t="shared" ref="E186:E191" si="29">D186*1.16</f>
        <v>869.99999999999989</v>
      </c>
      <c r="F186" s="25">
        <f t="shared" si="17"/>
        <v>0</v>
      </c>
      <c r="G186" s="10">
        <f t="shared" ref="G186:G191" si="30">F186*1.16</f>
        <v>0</v>
      </c>
    </row>
    <row r="187" spans="1:7" ht="16.149999999999999" customHeight="1">
      <c r="A187" s="5">
        <v>9789914448009</v>
      </c>
      <c r="B187" s="83"/>
      <c r="C187" s="4" t="s">
        <v>194</v>
      </c>
      <c r="D187" s="17">
        <v>850</v>
      </c>
      <c r="E187" s="25">
        <f t="shared" si="29"/>
        <v>985.99999999999989</v>
      </c>
      <c r="F187" s="25">
        <f t="shared" si="17"/>
        <v>0</v>
      </c>
      <c r="G187" s="10">
        <f t="shared" si="30"/>
        <v>0</v>
      </c>
    </row>
    <row r="188" spans="1:7" ht="16.149999999999999" customHeight="1">
      <c r="A188" s="5">
        <v>9789914443134</v>
      </c>
      <c r="B188" s="83"/>
      <c r="C188" s="4" t="s">
        <v>195</v>
      </c>
      <c r="D188" s="17">
        <v>850</v>
      </c>
      <c r="E188" s="25">
        <f t="shared" si="29"/>
        <v>985.99999999999989</v>
      </c>
      <c r="F188" s="25">
        <f t="shared" si="17"/>
        <v>0</v>
      </c>
      <c r="G188" s="10">
        <f t="shared" si="30"/>
        <v>0</v>
      </c>
    </row>
    <row r="189" spans="1:7" ht="16.149999999999999" customHeight="1">
      <c r="A189" s="5">
        <v>9789914444735</v>
      </c>
      <c r="B189" s="83"/>
      <c r="C189" s="42" t="s">
        <v>196</v>
      </c>
      <c r="D189" s="17">
        <v>950</v>
      </c>
      <c r="E189" s="25">
        <f t="shared" si="29"/>
        <v>1102</v>
      </c>
      <c r="F189" s="25">
        <f t="shared" si="17"/>
        <v>0</v>
      </c>
      <c r="G189" s="10">
        <f t="shared" si="30"/>
        <v>0</v>
      </c>
    </row>
    <row r="190" spans="1:7" ht="16.149999999999999" customHeight="1">
      <c r="A190" s="5">
        <v>9789914448016</v>
      </c>
      <c r="B190" s="83"/>
      <c r="C190" s="42" t="s">
        <v>197</v>
      </c>
      <c r="D190" s="17">
        <v>780</v>
      </c>
      <c r="E190" s="25">
        <f t="shared" si="29"/>
        <v>904.8</v>
      </c>
      <c r="F190" s="25">
        <f t="shared" si="17"/>
        <v>0</v>
      </c>
      <c r="G190" s="10">
        <f t="shared" si="30"/>
        <v>0</v>
      </c>
    </row>
    <row r="191" spans="1:7" ht="16.149999999999999" customHeight="1">
      <c r="A191" s="5">
        <v>9789914443141</v>
      </c>
      <c r="B191" s="83"/>
      <c r="C191" s="42" t="s">
        <v>198</v>
      </c>
      <c r="D191" s="17">
        <v>850</v>
      </c>
      <c r="E191" s="25">
        <f t="shared" si="29"/>
        <v>985.99999999999989</v>
      </c>
      <c r="F191" s="25">
        <f t="shared" si="17"/>
        <v>0</v>
      </c>
      <c r="G191" s="10">
        <f t="shared" si="30"/>
        <v>0</v>
      </c>
    </row>
    <row r="192" spans="1:7" ht="15.75">
      <c r="A192" s="5"/>
      <c r="B192" s="83"/>
      <c r="C192" s="31" t="s">
        <v>199</v>
      </c>
      <c r="D192" s="17"/>
      <c r="E192" s="25"/>
      <c r="F192" s="25"/>
      <c r="G192" s="10"/>
    </row>
    <row r="193" spans="1:7" ht="15.75">
      <c r="A193" s="5">
        <v>9789914440393</v>
      </c>
      <c r="B193" s="83"/>
      <c r="C193" s="4" t="s">
        <v>200</v>
      </c>
      <c r="D193" s="17">
        <v>650</v>
      </c>
      <c r="E193" s="25">
        <f t="shared" ref="E193:E198" si="31">D193*1.16</f>
        <v>754</v>
      </c>
      <c r="F193" s="25">
        <f t="shared" ref="F193:F249" si="32">(B193*D193)*(100%-$F$1)</f>
        <v>0</v>
      </c>
      <c r="G193" s="10">
        <f t="shared" ref="G193:G198" si="33">F193*1.16</f>
        <v>0</v>
      </c>
    </row>
    <row r="194" spans="1:7" ht="15.75">
      <c r="A194" s="5">
        <v>9789914441642</v>
      </c>
      <c r="B194" s="83"/>
      <c r="C194" s="4" t="s">
        <v>201</v>
      </c>
      <c r="D194" s="17">
        <v>780</v>
      </c>
      <c r="E194" s="25">
        <f t="shared" si="31"/>
        <v>904.8</v>
      </c>
      <c r="F194" s="25">
        <f t="shared" si="32"/>
        <v>0</v>
      </c>
      <c r="G194" s="10">
        <f t="shared" si="33"/>
        <v>0</v>
      </c>
    </row>
    <row r="195" spans="1:7" ht="15.75">
      <c r="A195" s="5">
        <v>9789914443158</v>
      </c>
      <c r="B195" s="83"/>
      <c r="C195" s="4" t="s">
        <v>202</v>
      </c>
      <c r="D195" s="17">
        <v>845</v>
      </c>
      <c r="E195" s="25">
        <f t="shared" si="31"/>
        <v>980.19999999999993</v>
      </c>
      <c r="F195" s="25">
        <f t="shared" si="32"/>
        <v>0</v>
      </c>
      <c r="G195" s="10">
        <f t="shared" si="33"/>
        <v>0</v>
      </c>
    </row>
    <row r="196" spans="1:7" ht="15.75">
      <c r="A196" s="5">
        <v>9789914440409</v>
      </c>
      <c r="B196" s="83"/>
      <c r="C196" s="42" t="s">
        <v>203</v>
      </c>
      <c r="D196" s="17">
        <v>450</v>
      </c>
      <c r="E196" s="25">
        <f t="shared" si="31"/>
        <v>522</v>
      </c>
      <c r="F196" s="25">
        <f t="shared" si="32"/>
        <v>0</v>
      </c>
      <c r="G196" s="10">
        <f t="shared" si="33"/>
        <v>0</v>
      </c>
    </row>
    <row r="197" spans="1:7" ht="15.75">
      <c r="A197" s="5">
        <v>9789914441659</v>
      </c>
      <c r="B197" s="83"/>
      <c r="C197" s="42" t="s">
        <v>204</v>
      </c>
      <c r="D197" s="17">
        <v>540</v>
      </c>
      <c r="E197" s="25">
        <f t="shared" si="31"/>
        <v>626.4</v>
      </c>
      <c r="F197" s="25">
        <f t="shared" si="32"/>
        <v>0</v>
      </c>
      <c r="G197" s="10">
        <f t="shared" si="33"/>
        <v>0</v>
      </c>
    </row>
    <row r="198" spans="1:7" ht="15.75">
      <c r="A198" s="5">
        <v>9789914443165</v>
      </c>
      <c r="B198" s="83"/>
      <c r="C198" s="42" t="s">
        <v>205</v>
      </c>
      <c r="D198" s="17">
        <v>800</v>
      </c>
      <c r="E198" s="25">
        <f t="shared" si="31"/>
        <v>927.99999999999989</v>
      </c>
      <c r="F198" s="25">
        <f t="shared" si="32"/>
        <v>0</v>
      </c>
      <c r="G198" s="10">
        <f t="shared" si="33"/>
        <v>0</v>
      </c>
    </row>
    <row r="199" spans="1:7" ht="15.75">
      <c r="A199" s="5"/>
      <c r="B199" s="83"/>
      <c r="C199" s="31" t="s">
        <v>206</v>
      </c>
      <c r="D199" s="17"/>
      <c r="E199" s="25"/>
      <c r="F199" s="25"/>
      <c r="G199" s="10"/>
    </row>
    <row r="200" spans="1:7" ht="15.75">
      <c r="A200" s="5">
        <v>9789914444667</v>
      </c>
      <c r="B200" s="83"/>
      <c r="C200" s="4" t="s">
        <v>207</v>
      </c>
      <c r="D200" s="17">
        <v>720</v>
      </c>
      <c r="E200" s="25">
        <f t="shared" ref="E200:E205" si="34">D200*1.16</f>
        <v>835.19999999999993</v>
      </c>
      <c r="F200" s="25">
        <f t="shared" si="32"/>
        <v>0</v>
      </c>
      <c r="G200" s="10">
        <f t="shared" ref="G200:G205" si="35">F200*1.16</f>
        <v>0</v>
      </c>
    </row>
    <row r="201" spans="1:7" ht="15.75">
      <c r="A201" s="5">
        <v>9789914444742</v>
      </c>
      <c r="B201" s="83"/>
      <c r="C201" s="4" t="s">
        <v>208</v>
      </c>
      <c r="D201" s="17">
        <v>760</v>
      </c>
      <c r="E201" s="25">
        <f t="shared" si="34"/>
        <v>881.59999999999991</v>
      </c>
      <c r="F201" s="25">
        <f t="shared" si="32"/>
        <v>0</v>
      </c>
      <c r="G201" s="10">
        <f t="shared" si="35"/>
        <v>0</v>
      </c>
    </row>
    <row r="202" spans="1:7" ht="15.75">
      <c r="A202" s="5">
        <v>9789914443035</v>
      </c>
      <c r="B202" s="83"/>
      <c r="C202" s="4" t="s">
        <v>209</v>
      </c>
      <c r="D202" s="17">
        <v>845</v>
      </c>
      <c r="E202" s="25">
        <f t="shared" si="34"/>
        <v>980.19999999999993</v>
      </c>
      <c r="F202" s="25">
        <f t="shared" si="32"/>
        <v>0</v>
      </c>
      <c r="G202" s="10">
        <f t="shared" si="35"/>
        <v>0</v>
      </c>
    </row>
    <row r="203" spans="1:7" ht="15.75">
      <c r="A203" s="5">
        <v>9789914444674</v>
      </c>
      <c r="B203" s="83"/>
      <c r="C203" s="42" t="s">
        <v>210</v>
      </c>
      <c r="D203" s="17">
        <v>950</v>
      </c>
      <c r="E203" s="25">
        <f t="shared" si="34"/>
        <v>1102</v>
      </c>
      <c r="F203" s="25">
        <f t="shared" si="32"/>
        <v>0</v>
      </c>
      <c r="G203" s="10">
        <f t="shared" si="35"/>
        <v>0</v>
      </c>
    </row>
    <row r="204" spans="1:7" ht="15.75">
      <c r="A204" s="5">
        <v>9789914444759</v>
      </c>
      <c r="B204" s="83"/>
      <c r="C204" s="42" t="s">
        <v>211</v>
      </c>
      <c r="D204" s="17">
        <v>950</v>
      </c>
      <c r="E204" s="25">
        <f t="shared" si="34"/>
        <v>1102</v>
      </c>
      <c r="F204" s="25">
        <f t="shared" si="32"/>
        <v>0</v>
      </c>
      <c r="G204" s="10">
        <f t="shared" si="35"/>
        <v>0</v>
      </c>
    </row>
    <row r="205" spans="1:7" ht="15.75">
      <c r="A205" s="5">
        <v>9789914443042</v>
      </c>
      <c r="B205" s="83"/>
      <c r="C205" s="42" t="s">
        <v>212</v>
      </c>
      <c r="D205" s="17">
        <v>865</v>
      </c>
      <c r="E205" s="25">
        <f t="shared" si="34"/>
        <v>1003.4</v>
      </c>
      <c r="F205" s="25">
        <f t="shared" si="32"/>
        <v>0</v>
      </c>
      <c r="G205" s="10">
        <f t="shared" si="35"/>
        <v>0</v>
      </c>
    </row>
    <row r="206" spans="1:7" ht="15.75">
      <c r="A206" s="5"/>
      <c r="B206" s="83"/>
      <c r="C206" s="31" t="s">
        <v>213</v>
      </c>
      <c r="D206" s="17"/>
      <c r="E206" s="25"/>
      <c r="F206" s="25"/>
      <c r="G206" s="10"/>
    </row>
    <row r="207" spans="1:7" ht="16.149999999999999" customHeight="1">
      <c r="A207" s="5">
        <v>9789914444681</v>
      </c>
      <c r="B207" s="83"/>
      <c r="C207" s="4" t="s">
        <v>214</v>
      </c>
      <c r="D207" s="17">
        <v>720</v>
      </c>
      <c r="E207" s="25">
        <f t="shared" ref="E207:E212" si="36">D207*1.16</f>
        <v>835.19999999999993</v>
      </c>
      <c r="F207" s="25">
        <f t="shared" si="32"/>
        <v>0</v>
      </c>
      <c r="G207" s="10">
        <f t="shared" ref="G207:G212" si="37">F207*1.16</f>
        <v>0</v>
      </c>
    </row>
    <row r="208" spans="1:7" ht="16.149999999999999" customHeight="1">
      <c r="A208" s="5">
        <v>9789914444766</v>
      </c>
      <c r="B208" s="83"/>
      <c r="C208" s="4" t="s">
        <v>215</v>
      </c>
      <c r="D208" s="17">
        <v>790</v>
      </c>
      <c r="E208" s="25">
        <f t="shared" si="36"/>
        <v>916.4</v>
      </c>
      <c r="F208" s="25">
        <f t="shared" si="32"/>
        <v>0</v>
      </c>
      <c r="G208" s="10">
        <f t="shared" si="37"/>
        <v>0</v>
      </c>
    </row>
    <row r="209" spans="1:7" ht="16.149999999999999" customHeight="1">
      <c r="A209" s="5">
        <v>9789914443097</v>
      </c>
      <c r="B209" s="83"/>
      <c r="C209" s="4" t="s">
        <v>216</v>
      </c>
      <c r="D209" s="17">
        <v>780</v>
      </c>
      <c r="E209" s="25">
        <f t="shared" si="36"/>
        <v>904.8</v>
      </c>
      <c r="F209" s="25">
        <f t="shared" si="32"/>
        <v>0</v>
      </c>
      <c r="G209" s="10">
        <f t="shared" si="37"/>
        <v>0</v>
      </c>
    </row>
    <row r="210" spans="1:7" ht="16.149999999999999" customHeight="1">
      <c r="A210" s="5">
        <v>9789914444698</v>
      </c>
      <c r="B210" s="83"/>
      <c r="C210" s="42" t="s">
        <v>217</v>
      </c>
      <c r="D210" s="17">
        <v>950</v>
      </c>
      <c r="E210" s="25">
        <f t="shared" si="36"/>
        <v>1102</v>
      </c>
      <c r="F210" s="25">
        <f t="shared" si="32"/>
        <v>0</v>
      </c>
      <c r="G210" s="10">
        <f t="shared" si="37"/>
        <v>0</v>
      </c>
    </row>
    <row r="211" spans="1:7" ht="16.149999999999999" customHeight="1">
      <c r="A211" s="5">
        <v>9789914444773</v>
      </c>
      <c r="B211" s="83"/>
      <c r="C211" s="42" t="s">
        <v>218</v>
      </c>
      <c r="D211" s="17">
        <v>950</v>
      </c>
      <c r="E211" s="25">
        <f t="shared" si="36"/>
        <v>1102</v>
      </c>
      <c r="F211" s="25">
        <f t="shared" si="32"/>
        <v>0</v>
      </c>
      <c r="G211" s="10">
        <f t="shared" si="37"/>
        <v>0</v>
      </c>
    </row>
    <row r="212" spans="1:7" ht="16.149999999999999" customHeight="1">
      <c r="A212" s="5">
        <v>9789914443103</v>
      </c>
      <c r="B212" s="83"/>
      <c r="C212" s="42" t="s">
        <v>219</v>
      </c>
      <c r="D212" s="17">
        <v>845</v>
      </c>
      <c r="E212" s="25">
        <f t="shared" si="36"/>
        <v>980.19999999999993</v>
      </c>
      <c r="F212" s="25">
        <f t="shared" si="32"/>
        <v>0</v>
      </c>
      <c r="G212" s="10">
        <f t="shared" si="37"/>
        <v>0</v>
      </c>
    </row>
    <row r="213" spans="1:7" ht="15.75">
      <c r="A213" s="5"/>
      <c r="B213" s="83"/>
      <c r="C213" s="31" t="s">
        <v>220</v>
      </c>
      <c r="D213" s="17"/>
      <c r="E213" s="25"/>
      <c r="F213" s="25"/>
      <c r="G213" s="10"/>
    </row>
    <row r="214" spans="1:7" ht="16.149999999999999" customHeight="1">
      <c r="A214" s="5">
        <v>9789914444704</v>
      </c>
      <c r="B214" s="83"/>
      <c r="C214" s="4" t="s">
        <v>221</v>
      </c>
      <c r="D214" s="17">
        <v>740</v>
      </c>
      <c r="E214" s="25">
        <f t="shared" ref="E214:E219" si="38">D214*1.16</f>
        <v>858.4</v>
      </c>
      <c r="F214" s="25">
        <f t="shared" si="32"/>
        <v>0</v>
      </c>
      <c r="G214" s="10">
        <f t="shared" ref="G214:G219" si="39">F214*1.16</f>
        <v>0</v>
      </c>
    </row>
    <row r="215" spans="1:7" ht="16.149999999999999" customHeight="1">
      <c r="A215" s="5">
        <v>9789914444780</v>
      </c>
      <c r="B215" s="83"/>
      <c r="C215" s="4" t="s">
        <v>222</v>
      </c>
      <c r="D215" s="17">
        <v>780</v>
      </c>
      <c r="E215" s="25">
        <f t="shared" si="38"/>
        <v>904.8</v>
      </c>
      <c r="F215" s="25">
        <f t="shared" si="32"/>
        <v>0</v>
      </c>
      <c r="G215" s="10">
        <f t="shared" si="39"/>
        <v>0</v>
      </c>
    </row>
    <row r="216" spans="1:7" ht="16.149999999999999" customHeight="1">
      <c r="A216" s="5">
        <v>9789914442977</v>
      </c>
      <c r="B216" s="83"/>
      <c r="C216" s="4" t="s">
        <v>223</v>
      </c>
      <c r="D216" s="17">
        <v>770</v>
      </c>
      <c r="E216" s="25">
        <f t="shared" si="38"/>
        <v>893.19999999999993</v>
      </c>
      <c r="F216" s="25">
        <f t="shared" si="32"/>
        <v>0</v>
      </c>
      <c r="G216" s="10">
        <f t="shared" si="39"/>
        <v>0</v>
      </c>
    </row>
    <row r="217" spans="1:7" ht="16.149999999999999" customHeight="1">
      <c r="A217" s="5">
        <v>9789914444711</v>
      </c>
      <c r="B217" s="83"/>
      <c r="C217" s="42" t="s">
        <v>224</v>
      </c>
      <c r="D217" s="17">
        <v>950</v>
      </c>
      <c r="E217" s="25">
        <f t="shared" si="38"/>
        <v>1102</v>
      </c>
      <c r="F217" s="25">
        <f t="shared" si="32"/>
        <v>0</v>
      </c>
      <c r="G217" s="10">
        <f t="shared" si="39"/>
        <v>0</v>
      </c>
    </row>
    <row r="218" spans="1:7" ht="16.149999999999999" customHeight="1">
      <c r="A218" s="5">
        <v>9789914444797</v>
      </c>
      <c r="B218" s="83"/>
      <c r="C218" s="42" t="s">
        <v>225</v>
      </c>
      <c r="D218" s="17">
        <v>950</v>
      </c>
      <c r="E218" s="25">
        <f t="shared" si="38"/>
        <v>1102</v>
      </c>
      <c r="F218" s="25">
        <f t="shared" si="32"/>
        <v>0</v>
      </c>
      <c r="G218" s="10">
        <f t="shared" si="39"/>
        <v>0</v>
      </c>
    </row>
    <row r="219" spans="1:7" ht="16.149999999999999" customHeight="1">
      <c r="A219" s="5">
        <v>9789914442984</v>
      </c>
      <c r="B219" s="83"/>
      <c r="C219" s="42" t="s">
        <v>226</v>
      </c>
      <c r="D219" s="17">
        <v>810</v>
      </c>
      <c r="E219" s="25">
        <f t="shared" si="38"/>
        <v>939.59999999999991</v>
      </c>
      <c r="F219" s="25">
        <f t="shared" si="32"/>
        <v>0</v>
      </c>
      <c r="G219" s="10">
        <f t="shared" si="39"/>
        <v>0</v>
      </c>
    </row>
    <row r="220" spans="1:7" ht="21">
      <c r="A220" s="5"/>
      <c r="B220" s="83"/>
      <c r="C220" s="84" t="s">
        <v>227</v>
      </c>
      <c r="D220" s="17"/>
      <c r="E220" s="25"/>
      <c r="F220" s="25"/>
      <c r="G220" s="10"/>
    </row>
    <row r="221" spans="1:7" ht="15.75">
      <c r="A221" s="5">
        <v>9789914440331</v>
      </c>
      <c r="B221" s="83"/>
      <c r="C221" s="4" t="s">
        <v>228</v>
      </c>
      <c r="D221" s="17">
        <v>695</v>
      </c>
      <c r="E221" s="25">
        <f>D221*1.16</f>
        <v>806.19999999999993</v>
      </c>
      <c r="F221" s="25">
        <f t="shared" si="32"/>
        <v>0</v>
      </c>
      <c r="G221" s="10">
        <f>F221*1.16</f>
        <v>0</v>
      </c>
    </row>
    <row r="222" spans="1:7" ht="15.75">
      <c r="A222" s="5">
        <v>9789914441581</v>
      </c>
      <c r="B222" s="83"/>
      <c r="C222" s="4" t="s">
        <v>229</v>
      </c>
      <c r="D222" s="17">
        <v>790</v>
      </c>
      <c r="E222" s="25">
        <f>D222*1.16</f>
        <v>916.4</v>
      </c>
      <c r="F222" s="25">
        <f t="shared" si="32"/>
        <v>0</v>
      </c>
      <c r="G222" s="10">
        <f>F222*1.16</f>
        <v>0</v>
      </c>
    </row>
    <row r="223" spans="1:7" ht="15.75">
      <c r="A223" s="5">
        <v>9789914440348</v>
      </c>
      <c r="B223" s="83"/>
      <c r="C223" s="4" t="s">
        <v>230</v>
      </c>
      <c r="D223" s="17">
        <v>650</v>
      </c>
      <c r="E223" s="25">
        <f>D223*1.16</f>
        <v>754</v>
      </c>
      <c r="F223" s="25">
        <f t="shared" si="32"/>
        <v>0</v>
      </c>
      <c r="G223" s="10">
        <f>F223*1.16</f>
        <v>0</v>
      </c>
    </row>
    <row r="224" spans="1:7" ht="15.75">
      <c r="A224" s="5">
        <v>9789914441598</v>
      </c>
      <c r="B224" s="83"/>
      <c r="C224" s="4" t="s">
        <v>231</v>
      </c>
      <c r="D224" s="17">
        <v>780</v>
      </c>
      <c r="E224" s="25">
        <f>D224*1.16</f>
        <v>904.8</v>
      </c>
      <c r="F224" s="25">
        <f t="shared" si="32"/>
        <v>0</v>
      </c>
      <c r="G224" s="10">
        <f>F224*1.16</f>
        <v>0</v>
      </c>
    </row>
    <row r="225" spans="1:7" ht="15.75">
      <c r="A225" s="5"/>
      <c r="B225" s="83"/>
      <c r="C225" s="44" t="s">
        <v>232</v>
      </c>
      <c r="D225" s="17"/>
      <c r="E225" s="25"/>
      <c r="F225" s="25"/>
      <c r="G225" s="10"/>
    </row>
    <row r="226" spans="1:7" ht="15.75">
      <c r="A226" s="5">
        <v>9789914448221</v>
      </c>
      <c r="B226" s="83"/>
      <c r="C226" s="24" t="s">
        <v>233</v>
      </c>
      <c r="D226" s="17">
        <v>750</v>
      </c>
      <c r="E226" s="25">
        <f>D226*1.16</f>
        <v>869.99999999999989</v>
      </c>
      <c r="F226" s="25">
        <f t="shared" si="32"/>
        <v>0</v>
      </c>
      <c r="G226" s="10">
        <f>F226*1.16</f>
        <v>0</v>
      </c>
    </row>
    <row r="227" spans="1:7" ht="15.75">
      <c r="A227" s="5">
        <v>9789914448238</v>
      </c>
      <c r="B227" s="83"/>
      <c r="C227" s="24" t="s">
        <v>234</v>
      </c>
      <c r="D227" s="17">
        <v>775</v>
      </c>
      <c r="E227" s="25">
        <f t="shared" ref="E227:E229" si="40">D227*1.16</f>
        <v>898.99999999999989</v>
      </c>
      <c r="F227" s="25">
        <f t="shared" si="32"/>
        <v>0</v>
      </c>
      <c r="G227" s="10">
        <f t="shared" ref="G227:G229" si="41">F227*1.16</f>
        <v>0</v>
      </c>
    </row>
    <row r="228" spans="1:7" ht="15.75">
      <c r="A228" s="5">
        <v>9789914448245</v>
      </c>
      <c r="B228" s="83"/>
      <c r="C228" s="24" t="s">
        <v>235</v>
      </c>
      <c r="D228" s="17">
        <v>795</v>
      </c>
      <c r="E228" s="25">
        <f t="shared" si="40"/>
        <v>922.19999999999993</v>
      </c>
      <c r="F228" s="25">
        <f t="shared" si="32"/>
        <v>0</v>
      </c>
      <c r="G228" s="10">
        <f t="shared" si="41"/>
        <v>0</v>
      </c>
    </row>
    <row r="229" spans="1:7" ht="15.75">
      <c r="A229" s="5">
        <v>9789914448252</v>
      </c>
      <c r="B229" s="83"/>
      <c r="C229" s="24" t="s">
        <v>236</v>
      </c>
      <c r="D229" s="17">
        <v>950</v>
      </c>
      <c r="E229" s="25">
        <f t="shared" si="40"/>
        <v>1102</v>
      </c>
      <c r="F229" s="25">
        <f t="shared" si="32"/>
        <v>0</v>
      </c>
      <c r="G229" s="10">
        <f t="shared" si="41"/>
        <v>0</v>
      </c>
    </row>
    <row r="230" spans="1:7" ht="15.75">
      <c r="A230" s="5"/>
      <c r="B230" s="83"/>
      <c r="C230" s="44" t="s">
        <v>237</v>
      </c>
      <c r="D230" s="17"/>
      <c r="E230" s="25"/>
      <c r="F230" s="25"/>
      <c r="G230" s="10"/>
    </row>
    <row r="231" spans="1:7" ht="15.75">
      <c r="A231" s="5">
        <v>9789914442663</v>
      </c>
      <c r="B231" s="83"/>
      <c r="C231" s="24" t="s">
        <v>238</v>
      </c>
      <c r="D231" s="17">
        <v>690</v>
      </c>
      <c r="E231" s="25">
        <f t="shared" ref="E231:E237" si="42">D231*1.16</f>
        <v>800.4</v>
      </c>
      <c r="F231" s="25">
        <f t="shared" si="32"/>
        <v>0</v>
      </c>
      <c r="G231" s="10">
        <f t="shared" ref="G231:G238" si="43">F231*1.16</f>
        <v>0</v>
      </c>
    </row>
    <row r="232" spans="1:7" ht="15.75">
      <c r="A232" s="5">
        <v>9789914442717</v>
      </c>
      <c r="B232" s="83"/>
      <c r="C232" s="24" t="s">
        <v>239</v>
      </c>
      <c r="D232" s="17">
        <v>720</v>
      </c>
      <c r="E232" s="25">
        <f t="shared" si="42"/>
        <v>835.19999999999993</v>
      </c>
      <c r="F232" s="25">
        <f t="shared" si="32"/>
        <v>0</v>
      </c>
      <c r="G232" s="10">
        <f t="shared" si="43"/>
        <v>0</v>
      </c>
    </row>
    <row r="233" spans="1:7" ht="15.75">
      <c r="A233" s="5">
        <v>9789914442656</v>
      </c>
      <c r="B233" s="83"/>
      <c r="C233" s="24" t="s">
        <v>240</v>
      </c>
      <c r="D233" s="17">
        <v>680</v>
      </c>
      <c r="E233" s="25">
        <f t="shared" si="42"/>
        <v>788.8</v>
      </c>
      <c r="F233" s="25">
        <f t="shared" si="32"/>
        <v>0</v>
      </c>
      <c r="G233" s="10">
        <f t="shared" si="43"/>
        <v>0</v>
      </c>
    </row>
    <row r="234" spans="1:7" ht="15.75">
      <c r="A234" s="5">
        <v>9789914442670</v>
      </c>
      <c r="B234" s="83"/>
      <c r="C234" s="24" t="s">
        <v>241</v>
      </c>
      <c r="D234" s="17">
        <v>600</v>
      </c>
      <c r="E234" s="25">
        <f t="shared" si="42"/>
        <v>696</v>
      </c>
      <c r="F234" s="25">
        <f t="shared" si="32"/>
        <v>0</v>
      </c>
      <c r="G234" s="10">
        <f t="shared" si="43"/>
        <v>0</v>
      </c>
    </row>
    <row r="235" spans="1:7" ht="15.75">
      <c r="A235" s="5">
        <v>9789914442724</v>
      </c>
      <c r="B235" s="83"/>
      <c r="C235" s="24" t="s">
        <v>242</v>
      </c>
      <c r="D235" s="17">
        <v>500</v>
      </c>
      <c r="E235" s="25">
        <f t="shared" si="42"/>
        <v>580</v>
      </c>
      <c r="F235" s="25">
        <f t="shared" si="32"/>
        <v>0</v>
      </c>
      <c r="G235" s="10">
        <f t="shared" si="43"/>
        <v>0</v>
      </c>
    </row>
    <row r="236" spans="1:7" ht="15.75">
      <c r="A236" s="5">
        <v>9789914442687</v>
      </c>
      <c r="B236" s="83"/>
      <c r="C236" s="24" t="s">
        <v>243</v>
      </c>
      <c r="D236" s="17">
        <v>600</v>
      </c>
      <c r="E236" s="25">
        <f t="shared" si="42"/>
        <v>696</v>
      </c>
      <c r="F236" s="25">
        <f t="shared" si="32"/>
        <v>0</v>
      </c>
      <c r="G236" s="10">
        <f t="shared" si="43"/>
        <v>0</v>
      </c>
    </row>
    <row r="237" spans="1:7" ht="15.75">
      <c r="A237" s="5">
        <v>9789914442700</v>
      </c>
      <c r="B237" s="83"/>
      <c r="C237" s="24" t="s">
        <v>244</v>
      </c>
      <c r="D237" s="17">
        <v>750</v>
      </c>
      <c r="E237" s="43">
        <f t="shared" si="42"/>
        <v>869.99999999999989</v>
      </c>
      <c r="F237" s="25">
        <f t="shared" si="32"/>
        <v>0</v>
      </c>
      <c r="G237" s="10">
        <f t="shared" si="43"/>
        <v>0</v>
      </c>
    </row>
    <row r="238" spans="1:7" ht="15.75">
      <c r="A238" s="5">
        <v>9789914442731</v>
      </c>
      <c r="B238" s="83"/>
      <c r="C238" s="24" t="s">
        <v>245</v>
      </c>
      <c r="D238" s="17">
        <v>600</v>
      </c>
      <c r="E238" s="25">
        <f>D238*1.16</f>
        <v>696</v>
      </c>
      <c r="F238" s="25">
        <f t="shared" si="32"/>
        <v>0</v>
      </c>
      <c r="G238" s="10">
        <f t="shared" si="43"/>
        <v>0</v>
      </c>
    </row>
    <row r="239" spans="1:7" ht="15.75">
      <c r="A239" s="5"/>
      <c r="B239" s="83"/>
      <c r="C239" s="76" t="s">
        <v>246</v>
      </c>
      <c r="D239" s="17"/>
      <c r="E239" s="25"/>
      <c r="F239" s="25"/>
      <c r="G239" s="10"/>
    </row>
    <row r="240" spans="1:7" ht="15.75">
      <c r="A240" s="5"/>
      <c r="B240" s="83"/>
      <c r="C240" s="78" t="s">
        <v>247</v>
      </c>
      <c r="D240" s="17"/>
      <c r="E240" s="25"/>
      <c r="F240" s="25"/>
      <c r="G240" s="10"/>
    </row>
    <row r="241" spans="1:7" ht="15.75">
      <c r="A241" s="5">
        <v>9789914447484</v>
      </c>
      <c r="B241" s="83"/>
      <c r="C241" s="24" t="s">
        <v>248</v>
      </c>
      <c r="D241" s="17">
        <v>980</v>
      </c>
      <c r="E241" s="25">
        <f t="shared" ref="E241:E265" si="44">D241*1.16</f>
        <v>1136.8</v>
      </c>
      <c r="F241" s="25">
        <f t="shared" si="32"/>
        <v>0</v>
      </c>
      <c r="G241" s="10">
        <f t="shared" ref="G241:G265" si="45">F241*1.16</f>
        <v>0</v>
      </c>
    </row>
    <row r="242" spans="1:7" ht="15.75">
      <c r="A242" s="5">
        <v>9789914447620</v>
      </c>
      <c r="B242" s="83"/>
      <c r="C242" s="24" t="s">
        <v>249</v>
      </c>
      <c r="D242" s="17">
        <v>1095</v>
      </c>
      <c r="E242" s="25">
        <f t="shared" si="44"/>
        <v>1270.1999999999998</v>
      </c>
      <c r="F242" s="25">
        <f t="shared" si="32"/>
        <v>0</v>
      </c>
      <c r="G242" s="10">
        <f t="shared" si="45"/>
        <v>0</v>
      </c>
    </row>
    <row r="243" spans="1:7" ht="15.75">
      <c r="A243" s="5">
        <v>9789914447446</v>
      </c>
      <c r="B243" s="83"/>
      <c r="C243" s="24" t="s">
        <v>250</v>
      </c>
      <c r="D243" s="17">
        <v>950</v>
      </c>
      <c r="E243" s="25">
        <f t="shared" si="44"/>
        <v>1102</v>
      </c>
      <c r="F243" s="25">
        <f t="shared" si="32"/>
        <v>0</v>
      </c>
      <c r="G243" s="10">
        <f t="shared" si="45"/>
        <v>0</v>
      </c>
    </row>
    <row r="244" spans="1:7" ht="15.75">
      <c r="A244" s="5">
        <v>9789914447729</v>
      </c>
      <c r="B244" s="83"/>
      <c r="C244" s="24" t="s">
        <v>251</v>
      </c>
      <c r="D244" s="17">
        <v>1250</v>
      </c>
      <c r="E244" s="25">
        <f t="shared" si="44"/>
        <v>1450</v>
      </c>
      <c r="F244" s="25">
        <f t="shared" si="32"/>
        <v>0</v>
      </c>
      <c r="G244" s="10">
        <f t="shared" si="45"/>
        <v>0</v>
      </c>
    </row>
    <row r="245" spans="1:7" ht="15.75">
      <c r="A245" s="5">
        <v>9789914447682</v>
      </c>
      <c r="B245" s="83"/>
      <c r="C245" s="24" t="s">
        <v>252</v>
      </c>
      <c r="D245" s="17">
        <v>980</v>
      </c>
      <c r="E245" s="25">
        <f t="shared" si="44"/>
        <v>1136.8</v>
      </c>
      <c r="F245" s="25">
        <f t="shared" si="32"/>
        <v>0</v>
      </c>
      <c r="G245" s="10">
        <f t="shared" si="45"/>
        <v>0</v>
      </c>
    </row>
    <row r="246" spans="1:7" ht="15.75">
      <c r="A246" s="5">
        <v>9789914447705</v>
      </c>
      <c r="B246" s="83"/>
      <c r="C246" s="24" t="s">
        <v>253</v>
      </c>
      <c r="D246" s="17">
        <v>980</v>
      </c>
      <c r="E246" s="25">
        <f t="shared" si="44"/>
        <v>1136.8</v>
      </c>
      <c r="F246" s="25">
        <f t="shared" si="32"/>
        <v>0</v>
      </c>
      <c r="G246" s="10">
        <f t="shared" si="45"/>
        <v>0</v>
      </c>
    </row>
    <row r="247" spans="1:7" ht="15.75">
      <c r="A247" s="5">
        <v>9789914447545</v>
      </c>
      <c r="B247" s="83"/>
      <c r="C247" s="24" t="s">
        <v>254</v>
      </c>
      <c r="D247" s="17">
        <v>1100</v>
      </c>
      <c r="E247" s="25">
        <f t="shared" si="44"/>
        <v>1276</v>
      </c>
      <c r="F247" s="25">
        <f t="shared" si="32"/>
        <v>0</v>
      </c>
      <c r="G247" s="10">
        <f t="shared" si="45"/>
        <v>0</v>
      </c>
    </row>
    <row r="248" spans="1:7" ht="15.75">
      <c r="A248" s="5">
        <v>9789914447507</v>
      </c>
      <c r="B248" s="83"/>
      <c r="C248" s="24" t="s">
        <v>255</v>
      </c>
      <c r="D248" s="17">
        <v>980</v>
      </c>
      <c r="E248" s="25">
        <f t="shared" si="44"/>
        <v>1136.8</v>
      </c>
      <c r="F248" s="25">
        <f t="shared" si="32"/>
        <v>0</v>
      </c>
      <c r="G248" s="10">
        <f t="shared" si="45"/>
        <v>0</v>
      </c>
    </row>
    <row r="249" spans="1:7" ht="15.75">
      <c r="A249" s="5">
        <v>9789914447521</v>
      </c>
      <c r="B249" s="83"/>
      <c r="C249" s="24" t="s">
        <v>256</v>
      </c>
      <c r="D249" s="17">
        <v>995</v>
      </c>
      <c r="E249" s="25">
        <f t="shared" si="44"/>
        <v>1154.1999999999998</v>
      </c>
      <c r="F249" s="25">
        <f t="shared" si="32"/>
        <v>0</v>
      </c>
      <c r="G249" s="10">
        <f t="shared" si="45"/>
        <v>0</v>
      </c>
    </row>
    <row r="250" spans="1:7" ht="15.75">
      <c r="A250" s="5">
        <v>9789914447606</v>
      </c>
      <c r="B250" s="83"/>
      <c r="C250" s="24" t="s">
        <v>257</v>
      </c>
      <c r="D250" s="17">
        <v>995</v>
      </c>
      <c r="E250" s="25">
        <f t="shared" si="44"/>
        <v>1154.1999999999998</v>
      </c>
      <c r="F250" s="25">
        <f t="shared" ref="F250:F265" si="46">(B250*D250)*(100%-$F$1)</f>
        <v>0</v>
      </c>
      <c r="G250" s="10">
        <f t="shared" si="45"/>
        <v>0</v>
      </c>
    </row>
    <row r="251" spans="1:7" ht="15.75">
      <c r="A251" s="5">
        <v>9789914447668</v>
      </c>
      <c r="B251" s="83"/>
      <c r="C251" s="24" t="s">
        <v>258</v>
      </c>
      <c r="D251" s="17">
        <v>1250</v>
      </c>
      <c r="E251" s="25">
        <f t="shared" si="44"/>
        <v>1450</v>
      </c>
      <c r="F251" s="25">
        <f t="shared" si="46"/>
        <v>0</v>
      </c>
      <c r="G251" s="10">
        <f t="shared" si="45"/>
        <v>0</v>
      </c>
    </row>
    <row r="252" spans="1:7" ht="15.75">
      <c r="A252" s="5">
        <v>9789914447583</v>
      </c>
      <c r="B252" s="83"/>
      <c r="C252" s="24" t="s">
        <v>259</v>
      </c>
      <c r="D252" s="17">
        <v>950</v>
      </c>
      <c r="E252" s="25">
        <f t="shared" si="44"/>
        <v>1102</v>
      </c>
      <c r="F252" s="25">
        <f t="shared" si="46"/>
        <v>0</v>
      </c>
      <c r="G252" s="10">
        <f t="shared" si="45"/>
        <v>0</v>
      </c>
    </row>
    <row r="253" spans="1:7" ht="15.75">
      <c r="A253" s="5"/>
      <c r="B253" s="83"/>
      <c r="C253" s="77" t="s">
        <v>260</v>
      </c>
      <c r="D253" s="17"/>
      <c r="E253" s="25"/>
      <c r="F253" s="25"/>
      <c r="G253" s="10"/>
    </row>
    <row r="254" spans="1:7" ht="15.75">
      <c r="A254" s="5">
        <v>9789914447491</v>
      </c>
      <c r="B254" s="83"/>
      <c r="C254" s="79" t="s">
        <v>261</v>
      </c>
      <c r="D254" s="17">
        <v>1100</v>
      </c>
      <c r="E254" s="25">
        <f t="shared" si="44"/>
        <v>1276</v>
      </c>
      <c r="F254" s="25">
        <f t="shared" si="46"/>
        <v>0</v>
      </c>
      <c r="G254" s="10">
        <f t="shared" si="45"/>
        <v>0</v>
      </c>
    </row>
    <row r="255" spans="1:7" ht="15.75">
      <c r="A255" s="5">
        <v>9789914447637</v>
      </c>
      <c r="B255" s="83"/>
      <c r="C255" s="79" t="s">
        <v>262</v>
      </c>
      <c r="D255" s="17">
        <v>1180</v>
      </c>
      <c r="E255" s="25">
        <f t="shared" si="44"/>
        <v>1368.8</v>
      </c>
      <c r="F255" s="25">
        <f t="shared" si="46"/>
        <v>0</v>
      </c>
      <c r="G255" s="10">
        <f t="shared" si="45"/>
        <v>0</v>
      </c>
    </row>
    <row r="256" spans="1:7" ht="15.75">
      <c r="A256" s="5">
        <v>9789914447453</v>
      </c>
      <c r="B256" s="83"/>
      <c r="C256" s="79" t="s">
        <v>263</v>
      </c>
      <c r="D256" s="17">
        <v>1100</v>
      </c>
      <c r="E256" s="25">
        <f t="shared" si="44"/>
        <v>1276</v>
      </c>
      <c r="F256" s="25">
        <f t="shared" si="46"/>
        <v>0</v>
      </c>
      <c r="G256" s="10">
        <f t="shared" si="45"/>
        <v>0</v>
      </c>
    </row>
    <row r="257" spans="1:7" ht="15.75">
      <c r="A257" s="5">
        <v>9789914447736</v>
      </c>
      <c r="B257" s="83"/>
      <c r="C257" s="79" t="s">
        <v>264</v>
      </c>
      <c r="D257" s="17">
        <v>1280</v>
      </c>
      <c r="E257" s="25">
        <f t="shared" si="44"/>
        <v>1484.8</v>
      </c>
      <c r="F257" s="25">
        <f t="shared" si="46"/>
        <v>0</v>
      </c>
      <c r="G257" s="10">
        <f t="shared" si="45"/>
        <v>0</v>
      </c>
    </row>
    <row r="258" spans="1:7" ht="15.75">
      <c r="A258" s="5">
        <v>9789914447699</v>
      </c>
      <c r="B258" s="83"/>
      <c r="C258" s="79" t="s">
        <v>265</v>
      </c>
      <c r="D258" s="17">
        <v>1050</v>
      </c>
      <c r="E258" s="25">
        <f t="shared" si="44"/>
        <v>1218</v>
      </c>
      <c r="F258" s="25">
        <f t="shared" si="46"/>
        <v>0</v>
      </c>
      <c r="G258" s="10">
        <f t="shared" si="45"/>
        <v>0</v>
      </c>
    </row>
    <row r="259" spans="1:7" ht="15.75">
      <c r="A259" s="5">
        <v>9789914447712</v>
      </c>
      <c r="B259" s="83"/>
      <c r="C259" s="79" t="s">
        <v>266</v>
      </c>
      <c r="D259" s="17">
        <v>1100</v>
      </c>
      <c r="E259" s="25">
        <f t="shared" si="44"/>
        <v>1276</v>
      </c>
      <c r="F259" s="25">
        <f t="shared" si="46"/>
        <v>0</v>
      </c>
      <c r="G259" s="10">
        <f t="shared" si="45"/>
        <v>0</v>
      </c>
    </row>
    <row r="260" spans="1:7" ht="15.75">
      <c r="A260" s="5">
        <v>9789914447552</v>
      </c>
      <c r="B260" s="83"/>
      <c r="C260" s="79" t="s">
        <v>267</v>
      </c>
      <c r="D260" s="17">
        <v>1200</v>
      </c>
      <c r="E260" s="25">
        <f t="shared" si="44"/>
        <v>1392</v>
      </c>
      <c r="F260" s="25">
        <f t="shared" si="46"/>
        <v>0</v>
      </c>
      <c r="G260" s="10">
        <f t="shared" si="45"/>
        <v>0</v>
      </c>
    </row>
    <row r="261" spans="1:7" ht="15.75">
      <c r="A261" s="5">
        <v>9789914447514</v>
      </c>
      <c r="B261" s="83"/>
      <c r="C261" s="79" t="s">
        <v>268</v>
      </c>
      <c r="D261" s="17">
        <v>1050</v>
      </c>
      <c r="E261" s="25">
        <f t="shared" si="44"/>
        <v>1218</v>
      </c>
      <c r="F261" s="25">
        <f t="shared" si="46"/>
        <v>0</v>
      </c>
      <c r="G261" s="10">
        <f t="shared" si="45"/>
        <v>0</v>
      </c>
    </row>
    <row r="262" spans="1:7" ht="15.75">
      <c r="A262" s="5">
        <v>9789914447538</v>
      </c>
      <c r="B262" s="83"/>
      <c r="C262" s="79" t="s">
        <v>269</v>
      </c>
      <c r="D262" s="17">
        <v>1200</v>
      </c>
      <c r="E262" s="25">
        <f t="shared" si="44"/>
        <v>1392</v>
      </c>
      <c r="F262" s="25">
        <f t="shared" si="46"/>
        <v>0</v>
      </c>
      <c r="G262" s="10">
        <f t="shared" si="45"/>
        <v>0</v>
      </c>
    </row>
    <row r="263" spans="1:7" ht="15.75">
      <c r="A263" s="5">
        <v>9789914447613</v>
      </c>
      <c r="B263" s="83"/>
      <c r="C263" s="79" t="s">
        <v>270</v>
      </c>
      <c r="D263" s="17">
        <v>1200</v>
      </c>
      <c r="E263" s="25">
        <f t="shared" si="44"/>
        <v>1392</v>
      </c>
      <c r="F263" s="25">
        <f t="shared" si="46"/>
        <v>0</v>
      </c>
      <c r="G263" s="10">
        <f t="shared" si="45"/>
        <v>0</v>
      </c>
    </row>
    <row r="264" spans="1:7" ht="15.75">
      <c r="A264" s="5">
        <v>9789914447675</v>
      </c>
      <c r="B264" s="83"/>
      <c r="C264" s="79" t="s">
        <v>271</v>
      </c>
      <c r="D264" s="17">
        <v>1280</v>
      </c>
      <c r="E264" s="25">
        <f t="shared" si="44"/>
        <v>1484.8</v>
      </c>
      <c r="F264" s="25">
        <f t="shared" si="46"/>
        <v>0</v>
      </c>
      <c r="G264" s="10">
        <f t="shared" si="45"/>
        <v>0</v>
      </c>
    </row>
    <row r="265" spans="1:7" ht="15.75">
      <c r="A265" s="5">
        <v>9789914447590</v>
      </c>
      <c r="B265" s="83"/>
      <c r="C265" s="79" t="s">
        <v>272</v>
      </c>
      <c r="D265" s="17">
        <v>1100</v>
      </c>
      <c r="E265" s="25">
        <f t="shared" si="44"/>
        <v>1276</v>
      </c>
      <c r="F265" s="25">
        <f t="shared" si="46"/>
        <v>0</v>
      </c>
      <c r="G265" s="10">
        <f t="shared" si="45"/>
        <v>0</v>
      </c>
    </row>
    <row r="266" spans="1:7" ht="15.75">
      <c r="A266" s="89"/>
      <c r="B266" s="90"/>
      <c r="C266" s="91"/>
      <c r="D266" s="92"/>
      <c r="E266" s="93"/>
      <c r="F266" s="93"/>
      <c r="G266" s="94"/>
    </row>
    <row r="267" spans="1:7" s="9" customFormat="1" ht="19.5">
      <c r="A267" s="13"/>
      <c r="B267" s="83"/>
      <c r="C267" s="88" t="s">
        <v>273</v>
      </c>
      <c r="D267" s="17"/>
      <c r="E267" s="25"/>
      <c r="F267" s="25"/>
      <c r="G267" s="10"/>
    </row>
    <row r="268" spans="1:7" s="9" customFormat="1" ht="15.75">
      <c r="A268" s="3">
        <v>9780195746174</v>
      </c>
      <c r="B268" s="83"/>
      <c r="C268" s="39" t="s">
        <v>274</v>
      </c>
      <c r="D268" s="17">
        <v>100</v>
      </c>
      <c r="E268" s="25">
        <f t="shared" ref="E268:E276" si="47">D268*1.16</f>
        <v>115.99999999999999</v>
      </c>
      <c r="F268" s="102">
        <f>(B268*D268)*60%</f>
        <v>0</v>
      </c>
      <c r="G268" s="10">
        <f t="shared" ref="G268:G276" si="48">F268*1.16</f>
        <v>0</v>
      </c>
    </row>
    <row r="269" spans="1:7" s="9" customFormat="1" ht="15.75">
      <c r="A269" s="3">
        <v>9780195746235</v>
      </c>
      <c r="B269" s="83"/>
      <c r="C269" s="39" t="s">
        <v>275</v>
      </c>
      <c r="D269" s="17">
        <v>100</v>
      </c>
      <c r="E269" s="25">
        <f t="shared" si="47"/>
        <v>115.99999999999999</v>
      </c>
      <c r="F269" s="102">
        <f t="shared" ref="F269:F276" si="49">(B269*D269)*60%</f>
        <v>0</v>
      </c>
      <c r="G269" s="10">
        <f t="shared" si="48"/>
        <v>0</v>
      </c>
    </row>
    <row r="270" spans="1:7" s="9" customFormat="1" ht="15.75">
      <c r="A270" s="3">
        <v>9780195746242</v>
      </c>
      <c r="B270" s="83"/>
      <c r="C270" s="39" t="s">
        <v>276</v>
      </c>
      <c r="D270" s="17">
        <v>100</v>
      </c>
      <c r="E270" s="25">
        <f t="shared" si="47"/>
        <v>115.99999999999999</v>
      </c>
      <c r="F270" s="102">
        <f t="shared" si="49"/>
        <v>0</v>
      </c>
      <c r="G270" s="10">
        <f t="shared" si="48"/>
        <v>0</v>
      </c>
    </row>
    <row r="271" spans="1:7" s="9" customFormat="1" ht="15.75">
      <c r="A271" s="3">
        <v>9780195746259</v>
      </c>
      <c r="B271" s="83"/>
      <c r="C271" s="39" t="s">
        <v>277</v>
      </c>
      <c r="D271" s="17">
        <v>100</v>
      </c>
      <c r="E271" s="25">
        <f t="shared" si="47"/>
        <v>115.99999999999999</v>
      </c>
      <c r="F271" s="102">
        <f t="shared" si="49"/>
        <v>0</v>
      </c>
      <c r="G271" s="10">
        <f t="shared" si="48"/>
        <v>0</v>
      </c>
    </row>
    <row r="272" spans="1:7" s="9" customFormat="1" ht="15.75">
      <c r="A272" s="3">
        <v>9780195746266</v>
      </c>
      <c r="B272" s="83"/>
      <c r="C272" s="39" t="s">
        <v>278</v>
      </c>
      <c r="D272" s="17">
        <v>100</v>
      </c>
      <c r="E272" s="25">
        <f t="shared" si="47"/>
        <v>115.99999999999999</v>
      </c>
      <c r="F272" s="102">
        <f t="shared" si="49"/>
        <v>0</v>
      </c>
      <c r="G272" s="10">
        <f t="shared" si="48"/>
        <v>0</v>
      </c>
    </row>
    <row r="273" spans="1:7" s="9" customFormat="1" ht="15.75">
      <c r="A273" s="3">
        <v>9780195746273</v>
      </c>
      <c r="B273" s="83"/>
      <c r="C273" s="39" t="s">
        <v>279</v>
      </c>
      <c r="D273" s="17">
        <v>100</v>
      </c>
      <c r="E273" s="25">
        <f t="shared" si="47"/>
        <v>115.99999999999999</v>
      </c>
      <c r="F273" s="102">
        <f t="shared" si="49"/>
        <v>0</v>
      </c>
      <c r="G273" s="10">
        <f t="shared" si="48"/>
        <v>0</v>
      </c>
    </row>
    <row r="274" spans="1:7" s="9" customFormat="1" ht="15.75">
      <c r="A274" s="3">
        <v>9789914443820</v>
      </c>
      <c r="B274" s="83"/>
      <c r="C274" s="39" t="s">
        <v>280</v>
      </c>
      <c r="D274" s="17">
        <v>100</v>
      </c>
      <c r="E274" s="25">
        <f t="shared" si="47"/>
        <v>115.99999999999999</v>
      </c>
      <c r="F274" s="102">
        <f t="shared" si="49"/>
        <v>0</v>
      </c>
      <c r="G274" s="10">
        <f t="shared" si="48"/>
        <v>0</v>
      </c>
    </row>
    <row r="275" spans="1:7" s="9" customFormat="1" ht="15.75">
      <c r="A275" s="3">
        <v>9780195746297</v>
      </c>
      <c r="B275" s="83"/>
      <c r="C275" s="39" t="s">
        <v>281</v>
      </c>
      <c r="D275" s="17">
        <v>125</v>
      </c>
      <c r="E275" s="25">
        <f t="shared" si="47"/>
        <v>145</v>
      </c>
      <c r="F275" s="102">
        <f t="shared" si="49"/>
        <v>0</v>
      </c>
      <c r="G275" s="10">
        <f t="shared" si="48"/>
        <v>0</v>
      </c>
    </row>
    <row r="276" spans="1:7" s="9" customFormat="1" ht="15.75">
      <c r="A276" s="3">
        <v>9789914443837</v>
      </c>
      <c r="B276" s="83"/>
      <c r="C276" s="39" t="s">
        <v>282</v>
      </c>
      <c r="D276" s="17">
        <v>125</v>
      </c>
      <c r="E276" s="25">
        <f t="shared" si="47"/>
        <v>145</v>
      </c>
      <c r="F276" s="102">
        <f t="shared" si="49"/>
        <v>0</v>
      </c>
      <c r="G276" s="10">
        <f t="shared" si="48"/>
        <v>0</v>
      </c>
    </row>
    <row r="277" spans="1:7" s="9" customFormat="1" ht="19.5">
      <c r="A277" s="13"/>
      <c r="B277" s="83"/>
      <c r="C277" s="88" t="s">
        <v>283</v>
      </c>
      <c r="D277" s="17"/>
      <c r="E277" s="25"/>
      <c r="F277" s="25"/>
      <c r="G277" s="10"/>
    </row>
    <row r="278" spans="1:7" s="9" customFormat="1" ht="15.75">
      <c r="A278" s="3">
        <v>9780195746372</v>
      </c>
      <c r="B278" s="83"/>
      <c r="C278" s="39" t="s">
        <v>284</v>
      </c>
      <c r="D278" s="17">
        <v>100</v>
      </c>
      <c r="E278" s="25">
        <f t="shared" ref="E278:E284" si="50">D278*1.16</f>
        <v>115.99999999999999</v>
      </c>
      <c r="F278" s="102">
        <f t="shared" ref="F278:F284" si="51">(B278*D278)*60%</f>
        <v>0</v>
      </c>
      <c r="G278" s="10">
        <f t="shared" ref="G278:G284" si="52">F278*1.16</f>
        <v>0</v>
      </c>
    </row>
    <row r="279" spans="1:7" s="9" customFormat="1" ht="15.75">
      <c r="A279" s="3">
        <v>9780195746396</v>
      </c>
      <c r="B279" s="83"/>
      <c r="C279" s="39" t="s">
        <v>285</v>
      </c>
      <c r="D279" s="17">
        <v>100</v>
      </c>
      <c r="E279" s="25">
        <f t="shared" si="50"/>
        <v>115.99999999999999</v>
      </c>
      <c r="F279" s="102">
        <f t="shared" si="51"/>
        <v>0</v>
      </c>
      <c r="G279" s="10">
        <f t="shared" si="52"/>
        <v>0</v>
      </c>
    </row>
    <row r="280" spans="1:7" s="9" customFormat="1" ht="15.75">
      <c r="A280" s="3">
        <v>9780195746457</v>
      </c>
      <c r="B280" s="83"/>
      <c r="C280" s="39" t="s">
        <v>286</v>
      </c>
      <c r="D280" s="17">
        <v>100</v>
      </c>
      <c r="E280" s="25">
        <f t="shared" si="50"/>
        <v>115.99999999999999</v>
      </c>
      <c r="F280" s="102">
        <f t="shared" si="51"/>
        <v>0</v>
      </c>
      <c r="G280" s="10">
        <f t="shared" si="52"/>
        <v>0</v>
      </c>
    </row>
    <row r="281" spans="1:7" s="9" customFormat="1" ht="15.75">
      <c r="A281" s="3">
        <v>9780195746464</v>
      </c>
      <c r="B281" s="83"/>
      <c r="C281" s="39" t="s">
        <v>287</v>
      </c>
      <c r="D281" s="17">
        <v>100</v>
      </c>
      <c r="E281" s="25">
        <f t="shared" si="50"/>
        <v>115.99999999999999</v>
      </c>
      <c r="F281" s="102">
        <f t="shared" si="51"/>
        <v>0</v>
      </c>
      <c r="G281" s="10">
        <f t="shared" si="52"/>
        <v>0</v>
      </c>
    </row>
    <row r="282" spans="1:7" s="9" customFormat="1" ht="15.75">
      <c r="A282" s="3">
        <v>9780195746471</v>
      </c>
      <c r="B282" s="83"/>
      <c r="C282" s="39" t="s">
        <v>288</v>
      </c>
      <c r="D282" s="17">
        <v>100</v>
      </c>
      <c r="E282" s="25">
        <f t="shared" si="50"/>
        <v>115.99999999999999</v>
      </c>
      <c r="F282" s="102">
        <f t="shared" si="51"/>
        <v>0</v>
      </c>
      <c r="G282" s="10">
        <f t="shared" si="52"/>
        <v>0</v>
      </c>
    </row>
    <row r="283" spans="1:7" s="9" customFormat="1" ht="15.75">
      <c r="A283" s="3">
        <v>9789914443851</v>
      </c>
      <c r="B283" s="83"/>
      <c r="C283" s="24" t="s">
        <v>289</v>
      </c>
      <c r="D283" s="17">
        <v>100</v>
      </c>
      <c r="E283" s="25">
        <f t="shared" si="50"/>
        <v>115.99999999999999</v>
      </c>
      <c r="F283" s="102">
        <f t="shared" si="51"/>
        <v>0</v>
      </c>
      <c r="G283" s="10">
        <f t="shared" si="52"/>
        <v>0</v>
      </c>
    </row>
    <row r="284" spans="1:7" s="9" customFormat="1" ht="15.75">
      <c r="A284" s="3">
        <v>9780195746495</v>
      </c>
      <c r="B284" s="83"/>
      <c r="C284" s="39" t="s">
        <v>290</v>
      </c>
      <c r="D284" s="17">
        <v>125</v>
      </c>
      <c r="E284" s="25">
        <f t="shared" si="50"/>
        <v>145</v>
      </c>
      <c r="F284" s="102">
        <f t="shared" si="51"/>
        <v>0</v>
      </c>
      <c r="G284" s="10">
        <f t="shared" si="52"/>
        <v>0</v>
      </c>
    </row>
    <row r="285" spans="1:7" ht="18.75">
      <c r="A285" s="5"/>
      <c r="B285" s="83"/>
      <c r="C285" s="87" t="s">
        <v>291</v>
      </c>
      <c r="D285" s="17"/>
      <c r="E285" s="25"/>
      <c r="F285" s="25"/>
      <c r="G285" s="10"/>
    </row>
    <row r="286" spans="1:7" ht="15.75">
      <c r="A286" s="5"/>
      <c r="B286" s="83"/>
      <c r="C286" s="30" t="s">
        <v>292</v>
      </c>
      <c r="D286" s="17"/>
      <c r="E286" s="25"/>
      <c r="F286" s="25"/>
      <c r="G286" s="10"/>
    </row>
    <row r="287" spans="1:7" ht="15.75">
      <c r="A287" s="5">
        <v>9780195745399</v>
      </c>
      <c r="B287" s="83"/>
      <c r="C287" s="4" t="s">
        <v>293</v>
      </c>
      <c r="D287" s="17">
        <v>185</v>
      </c>
      <c r="E287" s="25">
        <f>D287*1.16</f>
        <v>214.6</v>
      </c>
      <c r="F287" s="102">
        <f t="shared" ref="F287:F291" si="53">(B287*D287)*60%</f>
        <v>0</v>
      </c>
      <c r="G287" s="10">
        <f t="shared" ref="G287:G302" si="54">F287*1.16</f>
        <v>0</v>
      </c>
    </row>
    <row r="288" spans="1:7" ht="15.75">
      <c r="A288" s="5">
        <v>9780195745504</v>
      </c>
      <c r="B288" s="83"/>
      <c r="C288" s="4" t="s">
        <v>294</v>
      </c>
      <c r="D288" s="17">
        <v>185</v>
      </c>
      <c r="E288" s="25">
        <f>D288*1.16</f>
        <v>214.6</v>
      </c>
      <c r="F288" s="102">
        <f t="shared" si="53"/>
        <v>0</v>
      </c>
      <c r="G288" s="10">
        <f t="shared" si="54"/>
        <v>0</v>
      </c>
    </row>
    <row r="289" spans="1:7" ht="15.75">
      <c r="A289" s="5">
        <v>9780195745467</v>
      </c>
      <c r="B289" s="83"/>
      <c r="C289" s="4" t="s">
        <v>295</v>
      </c>
      <c r="D289" s="17">
        <v>185</v>
      </c>
      <c r="E289" s="25">
        <f>D289*1.16</f>
        <v>214.6</v>
      </c>
      <c r="F289" s="102">
        <f t="shared" si="53"/>
        <v>0</v>
      </c>
      <c r="G289" s="10">
        <f t="shared" si="54"/>
        <v>0</v>
      </c>
    </row>
    <row r="290" spans="1:7" ht="15.75">
      <c r="A290" s="5">
        <v>9780195745429</v>
      </c>
      <c r="B290" s="83"/>
      <c r="C290" s="4" t="s">
        <v>296</v>
      </c>
      <c r="D290" s="17">
        <v>185</v>
      </c>
      <c r="E290" s="25">
        <f>D290*1.16</f>
        <v>214.6</v>
      </c>
      <c r="F290" s="102">
        <f t="shared" si="53"/>
        <v>0</v>
      </c>
      <c r="G290" s="10">
        <f t="shared" si="54"/>
        <v>0</v>
      </c>
    </row>
    <row r="291" spans="1:7" ht="15.75">
      <c r="A291" s="5">
        <v>9780195745450</v>
      </c>
      <c r="B291" s="83"/>
      <c r="C291" s="4" t="s">
        <v>297</v>
      </c>
      <c r="D291" s="17">
        <v>185</v>
      </c>
      <c r="E291" s="25">
        <f>D291*1.16</f>
        <v>214.6</v>
      </c>
      <c r="F291" s="102">
        <f t="shared" si="53"/>
        <v>0</v>
      </c>
      <c r="G291" s="10">
        <f t="shared" si="54"/>
        <v>0</v>
      </c>
    </row>
    <row r="292" spans="1:7" ht="15.75">
      <c r="A292" s="5"/>
      <c r="B292" s="83"/>
      <c r="C292" s="30" t="s">
        <v>298</v>
      </c>
      <c r="D292" s="17"/>
      <c r="E292" s="25"/>
      <c r="F292" s="25"/>
      <c r="G292" s="10"/>
    </row>
    <row r="293" spans="1:7" ht="15.75">
      <c r="A293" s="5">
        <v>9780195745443</v>
      </c>
      <c r="B293" s="83"/>
      <c r="C293" s="4" t="s">
        <v>299</v>
      </c>
      <c r="D293" s="17">
        <v>185</v>
      </c>
      <c r="E293" s="25">
        <f>D293*1.16</f>
        <v>214.6</v>
      </c>
      <c r="F293" s="102">
        <f t="shared" ref="F293:F297" si="55">(B293*D293)*60%</f>
        <v>0</v>
      </c>
      <c r="G293" s="10">
        <f t="shared" si="54"/>
        <v>0</v>
      </c>
    </row>
    <row r="294" spans="1:7" ht="15.75">
      <c r="A294" s="5">
        <v>9780195745498</v>
      </c>
      <c r="B294" s="83"/>
      <c r="C294" s="4" t="s">
        <v>300</v>
      </c>
      <c r="D294" s="17">
        <v>185</v>
      </c>
      <c r="E294" s="25">
        <f>D294*1.16</f>
        <v>214.6</v>
      </c>
      <c r="F294" s="102">
        <f t="shared" si="55"/>
        <v>0</v>
      </c>
      <c r="G294" s="10">
        <f t="shared" si="54"/>
        <v>0</v>
      </c>
    </row>
    <row r="295" spans="1:7" ht="15.75">
      <c r="A295" s="5">
        <v>9780195745382</v>
      </c>
      <c r="B295" s="83"/>
      <c r="C295" s="4" t="s">
        <v>301</v>
      </c>
      <c r="D295" s="17">
        <v>185</v>
      </c>
      <c r="E295" s="25">
        <f>D295*1.16</f>
        <v>214.6</v>
      </c>
      <c r="F295" s="102">
        <f t="shared" si="55"/>
        <v>0</v>
      </c>
      <c r="G295" s="10">
        <f t="shared" si="54"/>
        <v>0</v>
      </c>
    </row>
    <row r="296" spans="1:7" ht="15.75">
      <c r="A296" s="5">
        <v>9780195745412</v>
      </c>
      <c r="B296" s="83"/>
      <c r="C296" s="4" t="s">
        <v>302</v>
      </c>
      <c r="D296" s="17">
        <v>185</v>
      </c>
      <c r="E296" s="25">
        <f>D296*1.16</f>
        <v>214.6</v>
      </c>
      <c r="F296" s="102">
        <f t="shared" si="55"/>
        <v>0</v>
      </c>
      <c r="G296" s="10">
        <f t="shared" si="54"/>
        <v>0</v>
      </c>
    </row>
    <row r="297" spans="1:7" ht="15.75">
      <c r="A297" s="5">
        <v>9780195745375</v>
      </c>
      <c r="B297" s="83"/>
      <c r="C297" s="4" t="s">
        <v>303</v>
      </c>
      <c r="D297" s="17">
        <v>185</v>
      </c>
      <c r="E297" s="25">
        <f>D297*1.16</f>
        <v>214.6</v>
      </c>
      <c r="F297" s="102">
        <f t="shared" si="55"/>
        <v>0</v>
      </c>
      <c r="G297" s="10">
        <f t="shared" si="54"/>
        <v>0</v>
      </c>
    </row>
    <row r="298" spans="1:7" ht="15.75">
      <c r="A298" s="5"/>
      <c r="B298" s="83"/>
      <c r="C298" s="30" t="s">
        <v>304</v>
      </c>
      <c r="D298" s="17"/>
      <c r="E298" s="25"/>
      <c r="F298" s="25"/>
      <c r="G298" s="10"/>
    </row>
    <row r="299" spans="1:7" ht="15.75">
      <c r="A299" s="5">
        <v>9780195745511</v>
      </c>
      <c r="B299" s="83"/>
      <c r="C299" s="4" t="s">
        <v>305</v>
      </c>
      <c r="D299" s="17">
        <v>185</v>
      </c>
      <c r="E299" s="25">
        <f>D299*1.16</f>
        <v>214.6</v>
      </c>
      <c r="F299" s="102">
        <f t="shared" ref="F299:F303" si="56">(B299*D299)*60%</f>
        <v>0</v>
      </c>
      <c r="G299" s="10">
        <f t="shared" si="54"/>
        <v>0</v>
      </c>
    </row>
    <row r="300" spans="1:7" ht="15.75">
      <c r="A300" s="5">
        <v>9780195745405</v>
      </c>
      <c r="B300" s="83"/>
      <c r="C300" s="4" t="s">
        <v>306</v>
      </c>
      <c r="D300" s="17">
        <v>185</v>
      </c>
      <c r="E300" s="25">
        <f>D300*1.16</f>
        <v>214.6</v>
      </c>
      <c r="F300" s="102">
        <f t="shared" si="56"/>
        <v>0</v>
      </c>
      <c r="G300" s="10">
        <f t="shared" si="54"/>
        <v>0</v>
      </c>
    </row>
    <row r="301" spans="1:7" ht="15.75">
      <c r="A301" s="5">
        <v>9780195745474</v>
      </c>
      <c r="B301" s="83"/>
      <c r="C301" s="4" t="s">
        <v>307</v>
      </c>
      <c r="D301" s="17">
        <v>185</v>
      </c>
      <c r="E301" s="25">
        <f>D301*1.16</f>
        <v>214.6</v>
      </c>
      <c r="F301" s="102">
        <f t="shared" si="56"/>
        <v>0</v>
      </c>
      <c r="G301" s="10">
        <f t="shared" si="54"/>
        <v>0</v>
      </c>
    </row>
    <row r="302" spans="1:7" ht="15.75">
      <c r="A302" s="5">
        <v>9780195745481</v>
      </c>
      <c r="B302" s="83"/>
      <c r="C302" s="4" t="s">
        <v>308</v>
      </c>
      <c r="D302" s="17">
        <v>185</v>
      </c>
      <c r="E302" s="25">
        <f>D302*1.16</f>
        <v>214.6</v>
      </c>
      <c r="F302" s="102">
        <f t="shared" si="56"/>
        <v>0</v>
      </c>
      <c r="G302" s="10">
        <f t="shared" si="54"/>
        <v>0</v>
      </c>
    </row>
    <row r="303" spans="1:7" ht="15.75">
      <c r="A303" s="5">
        <v>9780195745436</v>
      </c>
      <c r="B303" s="83"/>
      <c r="C303" s="4" t="s">
        <v>309</v>
      </c>
      <c r="D303" s="17">
        <v>185</v>
      </c>
      <c r="E303" s="25">
        <f>D303*1.16</f>
        <v>214.6</v>
      </c>
      <c r="F303" s="102">
        <f t="shared" si="56"/>
        <v>0</v>
      </c>
      <c r="G303" s="10">
        <f t="shared" ref="G303:G419" si="57">F303*1.16</f>
        <v>0</v>
      </c>
    </row>
    <row r="304" spans="1:7" ht="15.75">
      <c r="A304" s="5"/>
      <c r="B304" s="83"/>
      <c r="C304" s="30" t="s">
        <v>310</v>
      </c>
      <c r="D304" s="17"/>
      <c r="E304" s="25"/>
      <c r="F304" s="25"/>
      <c r="G304" s="10"/>
    </row>
    <row r="305" spans="1:7" ht="15.75">
      <c r="A305" s="5">
        <v>9789914446029</v>
      </c>
      <c r="B305" s="83"/>
      <c r="C305" s="4" t="s">
        <v>311</v>
      </c>
      <c r="D305" s="17">
        <v>235</v>
      </c>
      <c r="E305" s="25">
        <f t="shared" ref="E305:E321" si="58">D305*1.16</f>
        <v>272.59999999999997</v>
      </c>
      <c r="F305" s="102">
        <f t="shared" ref="F305:F309" si="59">(B305*D305)*60%</f>
        <v>0</v>
      </c>
      <c r="G305" s="10">
        <f t="shared" ref="G305:G319" si="60">F305*1.16</f>
        <v>0</v>
      </c>
    </row>
    <row r="306" spans="1:7" ht="15.75">
      <c r="A306" s="5">
        <v>9789914446050</v>
      </c>
      <c r="B306" s="83"/>
      <c r="C306" s="4" t="s">
        <v>312</v>
      </c>
      <c r="D306" s="17">
        <v>235</v>
      </c>
      <c r="E306" s="25">
        <f t="shared" si="58"/>
        <v>272.59999999999997</v>
      </c>
      <c r="F306" s="102">
        <f t="shared" si="59"/>
        <v>0</v>
      </c>
      <c r="G306" s="10">
        <f t="shared" si="60"/>
        <v>0</v>
      </c>
    </row>
    <row r="307" spans="1:7" ht="15.75">
      <c r="A307" s="5">
        <v>9789914446043</v>
      </c>
      <c r="B307" s="83"/>
      <c r="C307" s="4" t="s">
        <v>313</v>
      </c>
      <c r="D307" s="17">
        <v>235</v>
      </c>
      <c r="E307" s="25">
        <f>D307*1.16</f>
        <v>272.59999999999997</v>
      </c>
      <c r="F307" s="102">
        <f t="shared" si="59"/>
        <v>0</v>
      </c>
      <c r="G307" s="10">
        <f>F307*1.16</f>
        <v>0</v>
      </c>
    </row>
    <row r="308" spans="1:7" ht="15.75">
      <c r="A308" s="5">
        <v>9789914446081</v>
      </c>
      <c r="B308" s="83"/>
      <c r="C308" s="4" t="s">
        <v>314</v>
      </c>
      <c r="D308" s="17">
        <v>235</v>
      </c>
      <c r="E308" s="25">
        <f>D308*1.16</f>
        <v>272.59999999999997</v>
      </c>
      <c r="F308" s="102">
        <f t="shared" si="59"/>
        <v>0</v>
      </c>
      <c r="G308" s="10">
        <f>F308*1.16</f>
        <v>0</v>
      </c>
    </row>
    <row r="309" spans="1:7" ht="15.75">
      <c r="A309" s="5">
        <v>9789914446098</v>
      </c>
      <c r="B309" s="83"/>
      <c r="C309" s="4" t="s">
        <v>315</v>
      </c>
      <c r="D309" s="17">
        <v>235</v>
      </c>
      <c r="E309" s="25">
        <f>D309*1.16</f>
        <v>272.59999999999997</v>
      </c>
      <c r="F309" s="102">
        <f t="shared" si="59"/>
        <v>0</v>
      </c>
      <c r="G309" s="10">
        <f>F309*1.16</f>
        <v>0</v>
      </c>
    </row>
    <row r="310" spans="1:7" ht="15.75">
      <c r="A310" s="5"/>
      <c r="B310" s="83"/>
      <c r="C310" s="30" t="s">
        <v>316</v>
      </c>
      <c r="D310" s="17"/>
      <c r="E310" s="25"/>
      <c r="F310" s="25"/>
      <c r="G310" s="10"/>
    </row>
    <row r="311" spans="1:7" ht="15.75">
      <c r="A311" s="5">
        <v>9789914446074</v>
      </c>
      <c r="B311" s="83"/>
      <c r="C311" s="4" t="s">
        <v>317</v>
      </c>
      <c r="D311" s="17">
        <v>235</v>
      </c>
      <c r="E311" s="25">
        <f>D311*1.16</f>
        <v>272.59999999999997</v>
      </c>
      <c r="F311" s="102">
        <f t="shared" ref="F311:F315" si="61">(B311*D311)*60%</f>
        <v>0</v>
      </c>
      <c r="G311" s="10">
        <f>F311*1.16</f>
        <v>0</v>
      </c>
    </row>
    <row r="312" spans="1:7" ht="15.75">
      <c r="A312" s="5">
        <v>9789914446036</v>
      </c>
      <c r="B312" s="83"/>
      <c r="C312" s="4" t="s">
        <v>318</v>
      </c>
      <c r="D312" s="17">
        <v>235</v>
      </c>
      <c r="E312" s="25">
        <f t="shared" ref="E312:E313" si="62">D312*1.16</f>
        <v>272.59999999999997</v>
      </c>
      <c r="F312" s="102">
        <f t="shared" si="61"/>
        <v>0</v>
      </c>
      <c r="G312" s="10">
        <f t="shared" ref="G312:G313" si="63">F312*1.16</f>
        <v>0</v>
      </c>
    </row>
    <row r="313" spans="1:7" ht="15.75">
      <c r="A313" s="5">
        <v>9789914446067</v>
      </c>
      <c r="B313" s="83"/>
      <c r="C313" s="4" t="s">
        <v>319</v>
      </c>
      <c r="D313" s="17">
        <v>235</v>
      </c>
      <c r="E313" s="25">
        <f t="shared" si="62"/>
        <v>272.59999999999997</v>
      </c>
      <c r="F313" s="102">
        <f t="shared" si="61"/>
        <v>0</v>
      </c>
      <c r="G313" s="10">
        <f t="shared" si="63"/>
        <v>0</v>
      </c>
    </row>
    <row r="314" spans="1:7" ht="15.75">
      <c r="A314" s="5">
        <v>9789914446135</v>
      </c>
      <c r="B314" s="83"/>
      <c r="C314" s="4" t="s">
        <v>320</v>
      </c>
      <c r="D314" s="17">
        <v>235</v>
      </c>
      <c r="E314" s="25">
        <f>D314*1.16</f>
        <v>272.59999999999997</v>
      </c>
      <c r="F314" s="102">
        <f t="shared" si="61"/>
        <v>0</v>
      </c>
      <c r="G314" s="10">
        <f>F314*1.16</f>
        <v>0</v>
      </c>
    </row>
    <row r="315" spans="1:7" ht="15.75">
      <c r="A315" s="5">
        <v>9789914446142</v>
      </c>
      <c r="B315" s="83"/>
      <c r="C315" s="4" t="s">
        <v>321</v>
      </c>
      <c r="D315" s="17">
        <v>235</v>
      </c>
      <c r="E315" s="25">
        <f>D315*1.16</f>
        <v>272.59999999999997</v>
      </c>
      <c r="F315" s="102">
        <f t="shared" si="61"/>
        <v>0</v>
      </c>
      <c r="G315" s="10">
        <f>F315*1.16</f>
        <v>0</v>
      </c>
    </row>
    <row r="316" spans="1:7" ht="15.75">
      <c r="A316" s="5"/>
      <c r="B316" s="83"/>
      <c r="C316" s="30" t="s">
        <v>322</v>
      </c>
      <c r="D316" s="17"/>
      <c r="E316" s="25"/>
      <c r="F316" s="25"/>
      <c r="G316" s="10"/>
    </row>
    <row r="317" spans="1:7" ht="15.75">
      <c r="A317" s="5">
        <v>9789914446128</v>
      </c>
      <c r="B317" s="83"/>
      <c r="C317" s="4" t="s">
        <v>323</v>
      </c>
      <c r="D317" s="17">
        <v>235</v>
      </c>
      <c r="E317" s="25">
        <f>D317*1.16</f>
        <v>272.59999999999997</v>
      </c>
      <c r="F317" s="102">
        <f t="shared" ref="F317:F321" si="64">(B317*D317)*60%</f>
        <v>0</v>
      </c>
      <c r="G317" s="10">
        <f>F317*1.16</f>
        <v>0</v>
      </c>
    </row>
    <row r="318" spans="1:7" ht="15.75">
      <c r="A318" s="5">
        <v>9789914446159</v>
      </c>
      <c r="B318" s="83"/>
      <c r="C318" s="4" t="s">
        <v>324</v>
      </c>
      <c r="D318" s="17">
        <v>235</v>
      </c>
      <c r="E318" s="25">
        <f>D318*1.16</f>
        <v>272.59999999999997</v>
      </c>
      <c r="F318" s="102">
        <f t="shared" si="64"/>
        <v>0</v>
      </c>
      <c r="G318" s="10">
        <f>F318*1.16</f>
        <v>0</v>
      </c>
    </row>
    <row r="319" spans="1:7" ht="15.75">
      <c r="A319" s="5">
        <v>9789914446104</v>
      </c>
      <c r="B319" s="83"/>
      <c r="C319" s="4" t="s">
        <v>325</v>
      </c>
      <c r="D319" s="17">
        <v>235</v>
      </c>
      <c r="E319" s="25">
        <f t="shared" si="58"/>
        <v>272.59999999999997</v>
      </c>
      <c r="F319" s="102">
        <f t="shared" si="64"/>
        <v>0</v>
      </c>
      <c r="G319" s="10">
        <f t="shared" si="60"/>
        <v>0</v>
      </c>
    </row>
    <row r="320" spans="1:7" ht="15.75">
      <c r="A320" s="5">
        <v>9789914446111</v>
      </c>
      <c r="B320" s="83"/>
      <c r="C320" s="4" t="s">
        <v>326</v>
      </c>
      <c r="D320" s="17">
        <v>235</v>
      </c>
      <c r="E320" s="25">
        <f t="shared" si="58"/>
        <v>272.59999999999997</v>
      </c>
      <c r="F320" s="102">
        <f t="shared" si="64"/>
        <v>0</v>
      </c>
      <c r="G320" s="10">
        <f t="shared" ref="G320:G321" si="65">F320*1.16</f>
        <v>0</v>
      </c>
    </row>
    <row r="321" spans="1:7" ht="15.75">
      <c r="A321" s="5">
        <v>9789914446166</v>
      </c>
      <c r="B321" s="83"/>
      <c r="C321" s="4" t="s">
        <v>327</v>
      </c>
      <c r="D321" s="17">
        <v>235</v>
      </c>
      <c r="E321" s="25">
        <f t="shared" si="58"/>
        <v>272.59999999999997</v>
      </c>
      <c r="F321" s="102">
        <f t="shared" si="64"/>
        <v>0</v>
      </c>
      <c r="G321" s="10">
        <f t="shared" si="65"/>
        <v>0</v>
      </c>
    </row>
    <row r="322" spans="1:7" ht="19.5">
      <c r="A322" s="5"/>
      <c r="B322" s="83"/>
      <c r="C322" s="95" t="s">
        <v>328</v>
      </c>
      <c r="D322" s="17"/>
      <c r="E322" s="25"/>
      <c r="F322" s="25"/>
      <c r="G322" s="10"/>
    </row>
    <row r="323" spans="1:7" ht="15.75">
      <c r="A323" s="5"/>
      <c r="B323" s="83"/>
      <c r="C323" s="30" t="s">
        <v>329</v>
      </c>
      <c r="D323" s="17"/>
      <c r="E323" s="25"/>
      <c r="F323" s="25"/>
      <c r="G323" s="10"/>
    </row>
    <row r="324" spans="1:7" ht="15.75">
      <c r="A324" s="5">
        <v>9780195745542</v>
      </c>
      <c r="B324" s="83"/>
      <c r="C324" s="4" t="s">
        <v>330</v>
      </c>
      <c r="D324" s="17">
        <v>205</v>
      </c>
      <c r="E324" s="25">
        <f>D324*1.16</f>
        <v>237.79999999999998</v>
      </c>
      <c r="F324" s="102">
        <f t="shared" ref="F324:F328" si="66">(B324*D324)*60%</f>
        <v>0</v>
      </c>
      <c r="G324" s="10">
        <f>F324*1.16</f>
        <v>0</v>
      </c>
    </row>
    <row r="325" spans="1:7" ht="15.75">
      <c r="A325" s="5">
        <v>9780195745535</v>
      </c>
      <c r="B325" s="83"/>
      <c r="C325" s="4" t="s">
        <v>331</v>
      </c>
      <c r="D325" s="17">
        <v>205</v>
      </c>
      <c r="E325" s="25">
        <f>D325*1.16</f>
        <v>237.79999999999998</v>
      </c>
      <c r="F325" s="102">
        <f t="shared" si="66"/>
        <v>0</v>
      </c>
      <c r="G325" s="10">
        <f>F325*1.16</f>
        <v>0</v>
      </c>
    </row>
    <row r="326" spans="1:7" ht="15.75">
      <c r="A326" s="5">
        <v>9780195745559</v>
      </c>
      <c r="B326" s="83"/>
      <c r="C326" s="4" t="s">
        <v>332</v>
      </c>
      <c r="D326" s="17">
        <v>205</v>
      </c>
      <c r="E326" s="25">
        <f>D326*1.16</f>
        <v>237.79999999999998</v>
      </c>
      <c r="F326" s="102">
        <f t="shared" si="66"/>
        <v>0</v>
      </c>
      <c r="G326" s="10">
        <f>F326*1.16</f>
        <v>0</v>
      </c>
    </row>
    <row r="327" spans="1:7" ht="15.75">
      <c r="A327" s="5">
        <v>9780195745566</v>
      </c>
      <c r="B327" s="83"/>
      <c r="C327" s="4" t="s">
        <v>333</v>
      </c>
      <c r="D327" s="17">
        <v>205</v>
      </c>
      <c r="E327" s="25">
        <f>D327*1.16</f>
        <v>237.79999999999998</v>
      </c>
      <c r="F327" s="102">
        <f t="shared" si="66"/>
        <v>0</v>
      </c>
      <c r="G327" s="10">
        <f>F327*1.16</f>
        <v>0</v>
      </c>
    </row>
    <row r="328" spans="1:7" ht="15.75">
      <c r="A328" s="5">
        <v>9780195745573</v>
      </c>
      <c r="B328" s="83"/>
      <c r="C328" s="4" t="s">
        <v>334</v>
      </c>
      <c r="D328" s="17">
        <v>205</v>
      </c>
      <c r="E328" s="25">
        <f>D328*1.16</f>
        <v>237.79999999999998</v>
      </c>
      <c r="F328" s="102">
        <f t="shared" si="66"/>
        <v>0</v>
      </c>
      <c r="G328" s="10">
        <f>F328*1.16</f>
        <v>0</v>
      </c>
    </row>
    <row r="329" spans="1:7" ht="15.75">
      <c r="A329" s="5"/>
      <c r="B329" s="83"/>
      <c r="C329" s="30" t="s">
        <v>335</v>
      </c>
      <c r="D329" s="17"/>
      <c r="E329" s="25"/>
      <c r="F329" s="25"/>
      <c r="G329" s="10"/>
    </row>
    <row r="330" spans="1:7" ht="15.75">
      <c r="A330" s="5">
        <v>9780195745580</v>
      </c>
      <c r="B330" s="83"/>
      <c r="C330" s="4" t="s">
        <v>336</v>
      </c>
      <c r="D330" s="17">
        <v>205</v>
      </c>
      <c r="E330" s="25">
        <f>D330*1.16</f>
        <v>237.79999999999998</v>
      </c>
      <c r="F330" s="102">
        <f t="shared" ref="F330:F334" si="67">(B330*D330)*60%</f>
        <v>0</v>
      </c>
      <c r="G330" s="10">
        <f>F330*1.16</f>
        <v>0</v>
      </c>
    </row>
    <row r="331" spans="1:7" ht="15.75">
      <c r="A331" s="5">
        <v>9780195745597</v>
      </c>
      <c r="B331" s="83"/>
      <c r="C331" s="4" t="s">
        <v>337</v>
      </c>
      <c r="D331" s="17">
        <v>205</v>
      </c>
      <c r="E331" s="25">
        <f>D331*1.16</f>
        <v>237.79999999999998</v>
      </c>
      <c r="F331" s="102">
        <f t="shared" si="67"/>
        <v>0</v>
      </c>
      <c r="G331" s="10">
        <f>F331*1.16</f>
        <v>0</v>
      </c>
    </row>
    <row r="332" spans="1:7" ht="15.75">
      <c r="A332" s="5">
        <v>9780195745665</v>
      </c>
      <c r="B332" s="83"/>
      <c r="C332" s="4" t="s">
        <v>338</v>
      </c>
      <c r="D332" s="17">
        <v>205</v>
      </c>
      <c r="E332" s="25">
        <f>D332*1.16</f>
        <v>237.79999999999998</v>
      </c>
      <c r="F332" s="102">
        <f t="shared" si="67"/>
        <v>0</v>
      </c>
      <c r="G332" s="10">
        <f>F332*1.16</f>
        <v>0</v>
      </c>
    </row>
    <row r="333" spans="1:7" ht="15.75">
      <c r="A333" s="5">
        <v>9780195745610</v>
      </c>
      <c r="B333" s="83"/>
      <c r="C333" s="4" t="s">
        <v>339</v>
      </c>
      <c r="D333" s="17">
        <v>205</v>
      </c>
      <c r="E333" s="25">
        <f>D333*1.16</f>
        <v>237.79999999999998</v>
      </c>
      <c r="F333" s="102">
        <f t="shared" si="67"/>
        <v>0</v>
      </c>
      <c r="G333" s="10">
        <f>F333*1.16</f>
        <v>0</v>
      </c>
    </row>
    <row r="334" spans="1:7" ht="15.75">
      <c r="A334" s="5">
        <v>9780195745603</v>
      </c>
      <c r="B334" s="83"/>
      <c r="C334" s="4" t="s">
        <v>340</v>
      </c>
      <c r="D334" s="17">
        <v>205</v>
      </c>
      <c r="E334" s="25">
        <f>D334*1.16</f>
        <v>237.79999999999998</v>
      </c>
      <c r="F334" s="102">
        <f t="shared" si="67"/>
        <v>0</v>
      </c>
      <c r="G334" s="10">
        <f>F334*1.16</f>
        <v>0</v>
      </c>
    </row>
    <row r="335" spans="1:7" ht="15.75">
      <c r="A335" s="5"/>
      <c r="B335" s="83"/>
      <c r="C335" s="30" t="s">
        <v>341</v>
      </c>
      <c r="D335" s="17"/>
      <c r="E335" s="25"/>
      <c r="F335" s="25"/>
      <c r="G335" s="10"/>
    </row>
    <row r="336" spans="1:7" ht="15.75">
      <c r="A336" s="5">
        <v>9780195745641</v>
      </c>
      <c r="B336" s="83"/>
      <c r="C336" s="4" t="s">
        <v>342</v>
      </c>
      <c r="D336" s="17">
        <v>205</v>
      </c>
      <c r="E336" s="25">
        <f>D336*1.16</f>
        <v>237.79999999999998</v>
      </c>
      <c r="F336" s="102">
        <f t="shared" ref="F336:F340" si="68">(B336*D336)*60%</f>
        <v>0</v>
      </c>
      <c r="G336" s="10">
        <f>F336*1.16</f>
        <v>0</v>
      </c>
    </row>
    <row r="337" spans="1:7" ht="15.75">
      <c r="A337" s="5">
        <v>9780195745627</v>
      </c>
      <c r="B337" s="83"/>
      <c r="C337" s="4" t="s">
        <v>343</v>
      </c>
      <c r="D337" s="17">
        <v>205</v>
      </c>
      <c r="E337" s="25">
        <f>D337*1.16</f>
        <v>237.79999999999998</v>
      </c>
      <c r="F337" s="102">
        <f t="shared" si="68"/>
        <v>0</v>
      </c>
      <c r="G337" s="10">
        <f>F337*1.16</f>
        <v>0</v>
      </c>
    </row>
    <row r="338" spans="1:7" ht="15.75">
      <c r="A338" s="5">
        <v>9780195745658</v>
      </c>
      <c r="B338" s="83"/>
      <c r="C338" s="4" t="s">
        <v>344</v>
      </c>
      <c r="D338" s="17">
        <v>205</v>
      </c>
      <c r="E338" s="25">
        <f>D338*1.16</f>
        <v>237.79999999999998</v>
      </c>
      <c r="F338" s="102">
        <f t="shared" si="68"/>
        <v>0</v>
      </c>
      <c r="G338" s="10">
        <f>F338*1.16</f>
        <v>0</v>
      </c>
    </row>
    <row r="339" spans="1:7" ht="15.75">
      <c r="A339" s="5">
        <v>9780195745672</v>
      </c>
      <c r="B339" s="83"/>
      <c r="C339" s="4" t="s">
        <v>345</v>
      </c>
      <c r="D339" s="17">
        <v>205</v>
      </c>
      <c r="E339" s="25">
        <f>D339*1.16</f>
        <v>237.79999999999998</v>
      </c>
      <c r="F339" s="102">
        <f t="shared" si="68"/>
        <v>0</v>
      </c>
      <c r="G339" s="10">
        <f>F339*1.16</f>
        <v>0</v>
      </c>
    </row>
    <row r="340" spans="1:7" ht="15.75">
      <c r="A340" s="5">
        <v>9780195745634</v>
      </c>
      <c r="B340" s="83"/>
      <c r="C340" s="4" t="s">
        <v>346</v>
      </c>
      <c r="D340" s="17">
        <v>205</v>
      </c>
      <c r="E340" s="25">
        <f>D340*1.16</f>
        <v>237.79999999999998</v>
      </c>
      <c r="F340" s="102">
        <f t="shared" si="68"/>
        <v>0</v>
      </c>
      <c r="G340" s="10">
        <f>F340*1.16</f>
        <v>0</v>
      </c>
    </row>
    <row r="341" spans="1:7" ht="15.75">
      <c r="A341" s="5"/>
      <c r="B341" s="83"/>
      <c r="C341" s="30" t="s">
        <v>347</v>
      </c>
      <c r="D341" s="17"/>
      <c r="E341" s="25"/>
      <c r="F341" s="25"/>
      <c r="G341" s="10"/>
    </row>
    <row r="342" spans="1:7" ht="15.75">
      <c r="A342" s="5">
        <v>9789914446272</v>
      </c>
      <c r="B342" s="83"/>
      <c r="C342" s="4" t="s">
        <v>348</v>
      </c>
      <c r="D342" s="17">
        <v>235</v>
      </c>
      <c r="E342" s="25">
        <f>D342*1.16</f>
        <v>272.59999999999997</v>
      </c>
      <c r="F342" s="102">
        <f t="shared" ref="F342:F346" si="69">(B342*D342)*60%</f>
        <v>0</v>
      </c>
      <c r="G342" s="10">
        <f>F342*1.16</f>
        <v>0</v>
      </c>
    </row>
    <row r="343" spans="1:7" ht="15.75">
      <c r="A343" s="5">
        <v>9789914446241</v>
      </c>
      <c r="B343" s="83"/>
      <c r="C343" s="4" t="s">
        <v>349</v>
      </c>
      <c r="D343" s="17">
        <v>235</v>
      </c>
      <c r="E343" s="25">
        <f>D343*1.16</f>
        <v>272.59999999999997</v>
      </c>
      <c r="F343" s="102">
        <f t="shared" si="69"/>
        <v>0</v>
      </c>
      <c r="G343" s="10">
        <f>F343*1.16</f>
        <v>0</v>
      </c>
    </row>
    <row r="344" spans="1:7" ht="15.75">
      <c r="A344" s="5">
        <v>9789914446258</v>
      </c>
      <c r="B344" s="83"/>
      <c r="C344" s="4" t="s">
        <v>350</v>
      </c>
      <c r="D344" s="17">
        <v>235</v>
      </c>
      <c r="E344" s="25">
        <f>D344*1.16</f>
        <v>272.59999999999997</v>
      </c>
      <c r="F344" s="102">
        <f t="shared" si="69"/>
        <v>0</v>
      </c>
      <c r="G344" s="10">
        <f>F344*1.16</f>
        <v>0</v>
      </c>
    </row>
    <row r="345" spans="1:7" ht="15.75">
      <c r="A345" s="5">
        <v>9789914446296</v>
      </c>
      <c r="B345" s="83"/>
      <c r="C345" s="4" t="s">
        <v>351</v>
      </c>
      <c r="D345" s="17">
        <v>235</v>
      </c>
      <c r="E345" s="25">
        <f>D345*1.16</f>
        <v>272.59999999999997</v>
      </c>
      <c r="F345" s="102">
        <f t="shared" si="69"/>
        <v>0</v>
      </c>
      <c r="G345" s="10">
        <f>F345*1.16</f>
        <v>0</v>
      </c>
    </row>
    <row r="346" spans="1:7" ht="15.75">
      <c r="A346" s="5">
        <v>9789914446302</v>
      </c>
      <c r="B346" s="83"/>
      <c r="C346" s="4" t="s">
        <v>352</v>
      </c>
      <c r="D346" s="17">
        <v>235</v>
      </c>
      <c r="E346" s="25">
        <f>D346*1.16</f>
        <v>272.59999999999997</v>
      </c>
      <c r="F346" s="102">
        <f t="shared" si="69"/>
        <v>0</v>
      </c>
      <c r="G346" s="10">
        <f>F346*1.16</f>
        <v>0</v>
      </c>
    </row>
    <row r="347" spans="1:7" ht="15.75">
      <c r="A347" s="5"/>
      <c r="B347" s="83"/>
      <c r="C347" s="30" t="s">
        <v>353</v>
      </c>
      <c r="D347" s="17"/>
      <c r="E347" s="25"/>
      <c r="F347" s="25"/>
      <c r="G347" s="10"/>
    </row>
    <row r="348" spans="1:7" ht="15.75">
      <c r="A348" s="5">
        <v>9789914446197</v>
      </c>
      <c r="B348" s="83"/>
      <c r="C348" s="4" t="s">
        <v>354</v>
      </c>
      <c r="D348" s="17">
        <v>235</v>
      </c>
      <c r="E348" s="25">
        <f>D348*1.16</f>
        <v>272.59999999999997</v>
      </c>
      <c r="F348" s="102">
        <f t="shared" ref="F348:F352" si="70">(B348*D348)*60%</f>
        <v>0</v>
      </c>
      <c r="G348" s="10">
        <f>F348*1.16</f>
        <v>0</v>
      </c>
    </row>
    <row r="349" spans="1:7" ht="15.75">
      <c r="A349" s="5">
        <v>9789914446173</v>
      </c>
      <c r="B349" s="83"/>
      <c r="C349" s="4" t="s">
        <v>355</v>
      </c>
      <c r="D349" s="17">
        <v>235</v>
      </c>
      <c r="E349" s="25">
        <f>D349*1.16</f>
        <v>272.59999999999997</v>
      </c>
      <c r="F349" s="102">
        <f t="shared" si="70"/>
        <v>0</v>
      </c>
      <c r="G349" s="10">
        <f>F349*1.16</f>
        <v>0</v>
      </c>
    </row>
    <row r="350" spans="1:7" ht="15.75">
      <c r="A350" s="5">
        <v>9789914446319</v>
      </c>
      <c r="B350" s="83"/>
      <c r="C350" s="4" t="s">
        <v>356</v>
      </c>
      <c r="D350" s="17">
        <v>235</v>
      </c>
      <c r="E350" s="25">
        <f>D350*1.16</f>
        <v>272.59999999999997</v>
      </c>
      <c r="F350" s="102">
        <f t="shared" si="70"/>
        <v>0</v>
      </c>
      <c r="G350" s="10">
        <f>F350*1.16</f>
        <v>0</v>
      </c>
    </row>
    <row r="351" spans="1:7" ht="15.75">
      <c r="A351" s="5">
        <v>9789914446234</v>
      </c>
      <c r="B351" s="83"/>
      <c r="C351" s="4" t="s">
        <v>357</v>
      </c>
      <c r="D351" s="17">
        <v>235</v>
      </c>
      <c r="E351" s="25">
        <f>D351*1.16</f>
        <v>272.59999999999997</v>
      </c>
      <c r="F351" s="102">
        <f t="shared" si="70"/>
        <v>0</v>
      </c>
      <c r="G351" s="10">
        <f>F351*1.16</f>
        <v>0</v>
      </c>
    </row>
    <row r="352" spans="1:7" ht="15.75">
      <c r="A352" s="5">
        <v>9789914446289</v>
      </c>
      <c r="B352" s="83"/>
      <c r="C352" s="4" t="s">
        <v>358</v>
      </c>
      <c r="D352" s="17">
        <v>235</v>
      </c>
      <c r="E352" s="25">
        <f>D352*1.16</f>
        <v>272.59999999999997</v>
      </c>
      <c r="F352" s="102">
        <f t="shared" si="70"/>
        <v>0</v>
      </c>
      <c r="G352" s="10">
        <f>F352*1.16</f>
        <v>0</v>
      </c>
    </row>
    <row r="353" spans="1:7" ht="15.75">
      <c r="A353" s="5"/>
      <c r="B353" s="83"/>
      <c r="C353" s="30" t="s">
        <v>359</v>
      </c>
      <c r="D353" s="17"/>
      <c r="E353" s="25"/>
      <c r="F353" s="25"/>
      <c r="G353" s="10"/>
    </row>
    <row r="354" spans="1:7" ht="15.75">
      <c r="A354" s="5">
        <v>9789914446227</v>
      </c>
      <c r="B354" s="83"/>
      <c r="C354" s="4" t="s">
        <v>360</v>
      </c>
      <c r="D354" s="17">
        <v>235</v>
      </c>
      <c r="E354" s="25">
        <f>D354*1.16</f>
        <v>272.59999999999997</v>
      </c>
      <c r="F354" s="102">
        <f t="shared" ref="F354:F358" si="71">(B354*D354)*60%</f>
        <v>0</v>
      </c>
      <c r="G354" s="10">
        <f>F354*1.16</f>
        <v>0</v>
      </c>
    </row>
    <row r="355" spans="1:7" ht="15.75">
      <c r="A355" s="5">
        <v>9789914446180</v>
      </c>
      <c r="B355" s="83"/>
      <c r="C355" s="4" t="s">
        <v>361</v>
      </c>
      <c r="D355" s="17">
        <v>235</v>
      </c>
      <c r="E355" s="25">
        <f>D355*1.16</f>
        <v>272.59999999999997</v>
      </c>
      <c r="F355" s="102">
        <f t="shared" si="71"/>
        <v>0</v>
      </c>
      <c r="G355" s="10">
        <f>F355*1.16</f>
        <v>0</v>
      </c>
    </row>
    <row r="356" spans="1:7" ht="15.75">
      <c r="A356" s="5">
        <v>9789914446210</v>
      </c>
      <c r="B356" s="83"/>
      <c r="C356" s="4" t="s">
        <v>362</v>
      </c>
      <c r="D356" s="17">
        <v>235</v>
      </c>
      <c r="E356" s="25">
        <f>D356*1.16</f>
        <v>272.59999999999997</v>
      </c>
      <c r="F356" s="102">
        <f t="shared" si="71"/>
        <v>0</v>
      </c>
      <c r="G356" s="10">
        <f>F356*1.16</f>
        <v>0</v>
      </c>
    </row>
    <row r="357" spans="1:7" ht="15.75">
      <c r="A357" s="5">
        <v>9789914446203</v>
      </c>
      <c r="B357" s="83"/>
      <c r="C357" s="4" t="s">
        <v>363</v>
      </c>
      <c r="D357" s="17">
        <v>235</v>
      </c>
      <c r="E357" s="25">
        <f>D357*1.16</f>
        <v>272.59999999999997</v>
      </c>
      <c r="F357" s="102">
        <f t="shared" si="71"/>
        <v>0</v>
      </c>
      <c r="G357" s="10">
        <f>F357*1.16</f>
        <v>0</v>
      </c>
    </row>
    <row r="358" spans="1:7" ht="15.75">
      <c r="A358" s="5">
        <v>9789914446265</v>
      </c>
      <c r="B358" s="83"/>
      <c r="C358" s="4" t="s">
        <v>364</v>
      </c>
      <c r="D358" s="17">
        <v>235</v>
      </c>
      <c r="E358" s="25">
        <f>D358*1.16</f>
        <v>272.59999999999997</v>
      </c>
      <c r="F358" s="102">
        <f t="shared" si="71"/>
        <v>0</v>
      </c>
      <c r="G358" s="10">
        <f>F358*1.16</f>
        <v>0</v>
      </c>
    </row>
    <row r="359" spans="1:7" ht="15.75">
      <c r="A359" s="5"/>
      <c r="B359" s="83"/>
      <c r="C359" s="30" t="s">
        <v>365</v>
      </c>
      <c r="D359" s="17"/>
      <c r="E359" s="25"/>
      <c r="F359" s="25"/>
      <c r="G359" s="10"/>
    </row>
    <row r="360" spans="1:7" ht="15.75">
      <c r="A360" s="5">
        <v>9780195728989</v>
      </c>
      <c r="B360" s="83"/>
      <c r="C360" s="4" t="s">
        <v>366</v>
      </c>
      <c r="D360" s="17">
        <v>215</v>
      </c>
      <c r="E360" s="25">
        <f t="shared" ref="E360:E391" si="72">D360*1.16</f>
        <v>249.39999999999998</v>
      </c>
      <c r="F360" s="102">
        <f t="shared" ref="F360:F423" si="73">(B360*D360)*60%</f>
        <v>0</v>
      </c>
      <c r="G360" s="10">
        <f t="shared" si="57"/>
        <v>0</v>
      </c>
    </row>
    <row r="361" spans="1:7" ht="15.75">
      <c r="A361" s="5">
        <v>9780195728996</v>
      </c>
      <c r="B361" s="83"/>
      <c r="C361" s="4" t="s">
        <v>367</v>
      </c>
      <c r="D361" s="17">
        <v>215</v>
      </c>
      <c r="E361" s="25">
        <f t="shared" si="72"/>
        <v>249.39999999999998</v>
      </c>
      <c r="F361" s="102">
        <f t="shared" si="73"/>
        <v>0</v>
      </c>
      <c r="G361" s="10">
        <f t="shared" si="57"/>
        <v>0</v>
      </c>
    </row>
    <row r="362" spans="1:7" ht="15.75">
      <c r="A362" s="5">
        <v>9780195729009</v>
      </c>
      <c r="B362" s="83"/>
      <c r="C362" s="4" t="s">
        <v>368</v>
      </c>
      <c r="D362" s="17">
        <v>215</v>
      </c>
      <c r="E362" s="25">
        <f t="shared" si="72"/>
        <v>249.39999999999998</v>
      </c>
      <c r="F362" s="102">
        <f t="shared" si="73"/>
        <v>0</v>
      </c>
      <c r="G362" s="10">
        <f t="shared" si="57"/>
        <v>0</v>
      </c>
    </row>
    <row r="363" spans="1:7" ht="15.75">
      <c r="A363" s="5">
        <v>9780195729016</v>
      </c>
      <c r="B363" s="83"/>
      <c r="C363" s="4" t="s">
        <v>369</v>
      </c>
      <c r="D363" s="17">
        <v>215</v>
      </c>
      <c r="E363" s="25">
        <f t="shared" si="72"/>
        <v>249.39999999999998</v>
      </c>
      <c r="F363" s="102">
        <f t="shared" si="73"/>
        <v>0</v>
      </c>
      <c r="G363" s="10">
        <f t="shared" si="57"/>
        <v>0</v>
      </c>
    </row>
    <row r="364" spans="1:7" ht="15.75">
      <c r="A364" s="5">
        <v>9780195730364</v>
      </c>
      <c r="B364" s="83"/>
      <c r="C364" s="4" t="s">
        <v>370</v>
      </c>
      <c r="D364" s="17">
        <v>215</v>
      </c>
      <c r="E364" s="25">
        <f t="shared" si="72"/>
        <v>249.39999999999998</v>
      </c>
      <c r="F364" s="102">
        <f t="shared" si="73"/>
        <v>0</v>
      </c>
      <c r="G364" s="10">
        <f t="shared" si="57"/>
        <v>0</v>
      </c>
    </row>
    <row r="365" spans="1:7" ht="15.75">
      <c r="A365" s="5">
        <v>9780195730371</v>
      </c>
      <c r="B365" s="83"/>
      <c r="C365" s="4" t="s">
        <v>371</v>
      </c>
      <c r="D365" s="17">
        <v>215</v>
      </c>
      <c r="E365" s="25">
        <f t="shared" si="72"/>
        <v>249.39999999999998</v>
      </c>
      <c r="F365" s="102">
        <f t="shared" si="73"/>
        <v>0</v>
      </c>
      <c r="G365" s="10">
        <f t="shared" si="57"/>
        <v>0</v>
      </c>
    </row>
    <row r="366" spans="1:7" ht="15.75">
      <c r="A366" s="5">
        <v>9780195733556</v>
      </c>
      <c r="B366" s="83"/>
      <c r="C366" s="4" t="s">
        <v>372</v>
      </c>
      <c r="D366" s="17">
        <v>215</v>
      </c>
      <c r="E366" s="25">
        <f t="shared" si="72"/>
        <v>249.39999999999998</v>
      </c>
      <c r="F366" s="102">
        <f t="shared" si="73"/>
        <v>0</v>
      </c>
      <c r="G366" s="10">
        <f t="shared" si="57"/>
        <v>0</v>
      </c>
    </row>
    <row r="367" spans="1:7" ht="15.75">
      <c r="A367" s="5">
        <v>9780195733563</v>
      </c>
      <c r="B367" s="83"/>
      <c r="C367" s="4" t="s">
        <v>373</v>
      </c>
      <c r="D367" s="17">
        <v>215</v>
      </c>
      <c r="E367" s="25">
        <f t="shared" si="72"/>
        <v>249.39999999999998</v>
      </c>
      <c r="F367" s="102">
        <f t="shared" si="73"/>
        <v>0</v>
      </c>
      <c r="G367" s="10">
        <f t="shared" si="57"/>
        <v>0</v>
      </c>
    </row>
    <row r="368" spans="1:7" ht="15.75">
      <c r="A368" s="5">
        <v>9780195733570</v>
      </c>
      <c r="B368" s="83"/>
      <c r="C368" s="4" t="s">
        <v>374</v>
      </c>
      <c r="D368" s="17">
        <v>215</v>
      </c>
      <c r="E368" s="25">
        <f t="shared" si="72"/>
        <v>249.39999999999998</v>
      </c>
      <c r="F368" s="102">
        <f t="shared" si="73"/>
        <v>0</v>
      </c>
      <c r="G368" s="10">
        <f t="shared" si="57"/>
        <v>0</v>
      </c>
    </row>
    <row r="369" spans="1:7" ht="15.75">
      <c r="A369" s="5">
        <v>9780195733587</v>
      </c>
      <c r="B369" s="83"/>
      <c r="C369" s="4" t="s">
        <v>375</v>
      </c>
      <c r="D369" s="17">
        <v>215</v>
      </c>
      <c r="E369" s="25">
        <f t="shared" si="72"/>
        <v>249.39999999999998</v>
      </c>
      <c r="F369" s="102">
        <f t="shared" si="73"/>
        <v>0</v>
      </c>
      <c r="G369" s="10">
        <f t="shared" si="57"/>
        <v>0</v>
      </c>
    </row>
    <row r="370" spans="1:7" ht="15.75">
      <c r="A370" s="5">
        <v>9780195734249</v>
      </c>
      <c r="B370" s="83"/>
      <c r="C370" s="4" t="s">
        <v>376</v>
      </c>
      <c r="D370" s="17">
        <v>215</v>
      </c>
      <c r="E370" s="25">
        <f t="shared" si="72"/>
        <v>249.39999999999998</v>
      </c>
      <c r="F370" s="102">
        <f t="shared" si="73"/>
        <v>0</v>
      </c>
      <c r="G370" s="10">
        <f t="shared" si="57"/>
        <v>0</v>
      </c>
    </row>
    <row r="371" spans="1:7" ht="15.75">
      <c r="A371" s="5">
        <v>9780195734256</v>
      </c>
      <c r="B371" s="83"/>
      <c r="C371" s="4" t="s">
        <v>377</v>
      </c>
      <c r="D371" s="17">
        <v>215</v>
      </c>
      <c r="E371" s="25">
        <f t="shared" si="72"/>
        <v>249.39999999999998</v>
      </c>
      <c r="F371" s="102">
        <f t="shared" si="73"/>
        <v>0</v>
      </c>
      <c r="G371" s="10">
        <f t="shared" si="57"/>
        <v>0</v>
      </c>
    </row>
    <row r="372" spans="1:7" ht="15.75">
      <c r="A372" s="5">
        <v>9780195736342</v>
      </c>
      <c r="B372" s="83"/>
      <c r="C372" s="4" t="s">
        <v>378</v>
      </c>
      <c r="D372" s="17">
        <v>215</v>
      </c>
      <c r="E372" s="25">
        <f t="shared" si="72"/>
        <v>249.39999999999998</v>
      </c>
      <c r="F372" s="102">
        <f t="shared" si="73"/>
        <v>0</v>
      </c>
      <c r="G372" s="10">
        <f t="shared" si="57"/>
        <v>0</v>
      </c>
    </row>
    <row r="373" spans="1:7" ht="15.75">
      <c r="A373" s="5">
        <v>9780195736359</v>
      </c>
      <c r="B373" s="83"/>
      <c r="C373" s="4" t="s">
        <v>379</v>
      </c>
      <c r="D373" s="17">
        <v>215</v>
      </c>
      <c r="E373" s="25">
        <f t="shared" si="72"/>
        <v>249.39999999999998</v>
      </c>
      <c r="F373" s="102">
        <f t="shared" si="73"/>
        <v>0</v>
      </c>
      <c r="G373" s="10">
        <f t="shared" si="57"/>
        <v>0</v>
      </c>
    </row>
    <row r="374" spans="1:7" ht="15.75">
      <c r="A374" s="5">
        <v>9780195736366</v>
      </c>
      <c r="B374" s="83"/>
      <c r="C374" s="4" t="s">
        <v>380</v>
      </c>
      <c r="D374" s="17">
        <v>215</v>
      </c>
      <c r="E374" s="25">
        <f t="shared" si="72"/>
        <v>249.39999999999998</v>
      </c>
      <c r="F374" s="102">
        <f t="shared" si="73"/>
        <v>0</v>
      </c>
      <c r="G374" s="10">
        <f t="shared" si="57"/>
        <v>0</v>
      </c>
    </row>
    <row r="375" spans="1:7" ht="15.75">
      <c r="A375" s="5">
        <v>9780195737769</v>
      </c>
      <c r="B375" s="83"/>
      <c r="C375" s="4" t="s">
        <v>381</v>
      </c>
      <c r="D375" s="17">
        <v>215</v>
      </c>
      <c r="E375" s="25">
        <f t="shared" si="72"/>
        <v>249.39999999999998</v>
      </c>
      <c r="F375" s="102">
        <f t="shared" si="73"/>
        <v>0</v>
      </c>
      <c r="G375" s="10">
        <f t="shared" si="57"/>
        <v>0</v>
      </c>
    </row>
    <row r="376" spans="1:7" ht="15.75">
      <c r="A376" s="5">
        <v>9780195737776</v>
      </c>
      <c r="B376" s="83"/>
      <c r="C376" s="4" t="s">
        <v>382</v>
      </c>
      <c r="D376" s="17">
        <v>215</v>
      </c>
      <c r="E376" s="25">
        <f t="shared" si="72"/>
        <v>249.39999999999998</v>
      </c>
      <c r="F376" s="102">
        <f t="shared" si="73"/>
        <v>0</v>
      </c>
      <c r="G376" s="10">
        <f t="shared" si="57"/>
        <v>0</v>
      </c>
    </row>
    <row r="377" spans="1:7" ht="15.75">
      <c r="A377" s="5">
        <v>9780195737783</v>
      </c>
      <c r="B377" s="83"/>
      <c r="C377" s="4" t="s">
        <v>383</v>
      </c>
      <c r="D377" s="17">
        <v>215</v>
      </c>
      <c r="E377" s="25">
        <f t="shared" si="72"/>
        <v>249.39999999999998</v>
      </c>
      <c r="F377" s="102">
        <f t="shared" si="73"/>
        <v>0</v>
      </c>
      <c r="G377" s="10">
        <f t="shared" si="57"/>
        <v>0</v>
      </c>
    </row>
    <row r="378" spans="1:7" ht="15.75">
      <c r="A378" s="5">
        <v>9780195737790</v>
      </c>
      <c r="B378" s="83"/>
      <c r="C378" s="4" t="s">
        <v>384</v>
      </c>
      <c r="D378" s="17">
        <v>215</v>
      </c>
      <c r="E378" s="25">
        <f t="shared" si="72"/>
        <v>249.39999999999998</v>
      </c>
      <c r="F378" s="102">
        <f t="shared" si="73"/>
        <v>0</v>
      </c>
      <c r="G378" s="10">
        <f t="shared" si="57"/>
        <v>0</v>
      </c>
    </row>
    <row r="379" spans="1:7" ht="15.75">
      <c r="A379" s="5">
        <v>9780195737806</v>
      </c>
      <c r="B379" s="83"/>
      <c r="C379" s="4" t="s">
        <v>385</v>
      </c>
      <c r="D379" s="17">
        <v>215</v>
      </c>
      <c r="E379" s="25">
        <f t="shared" si="72"/>
        <v>249.39999999999998</v>
      </c>
      <c r="F379" s="102">
        <f t="shared" si="73"/>
        <v>0</v>
      </c>
      <c r="G379" s="10">
        <f t="shared" si="57"/>
        <v>0</v>
      </c>
    </row>
    <row r="380" spans="1:7" ht="15.75">
      <c r="A380" s="5">
        <v>9780195741698</v>
      </c>
      <c r="B380" s="83"/>
      <c r="C380" s="4" t="s">
        <v>386</v>
      </c>
      <c r="D380" s="17">
        <v>215</v>
      </c>
      <c r="E380" s="25">
        <f t="shared" si="72"/>
        <v>249.39999999999998</v>
      </c>
      <c r="F380" s="102">
        <f t="shared" si="73"/>
        <v>0</v>
      </c>
      <c r="G380" s="10">
        <f t="shared" si="57"/>
        <v>0</v>
      </c>
    </row>
    <row r="381" spans="1:7" ht="15.75">
      <c r="A381" s="5">
        <v>9780195741780</v>
      </c>
      <c r="B381" s="83"/>
      <c r="C381" s="4" t="s">
        <v>387</v>
      </c>
      <c r="D381" s="17">
        <v>215</v>
      </c>
      <c r="E381" s="25">
        <f t="shared" si="72"/>
        <v>249.39999999999998</v>
      </c>
      <c r="F381" s="102">
        <f t="shared" si="73"/>
        <v>0</v>
      </c>
      <c r="G381" s="10">
        <f t="shared" si="57"/>
        <v>0</v>
      </c>
    </row>
    <row r="382" spans="1:7" ht="15.75">
      <c r="A382" s="5">
        <v>9780195729023</v>
      </c>
      <c r="B382" s="83"/>
      <c r="C382" s="4" t="s">
        <v>388</v>
      </c>
      <c r="D382" s="17">
        <v>215</v>
      </c>
      <c r="E382" s="25">
        <f t="shared" si="72"/>
        <v>249.39999999999998</v>
      </c>
      <c r="F382" s="102">
        <f t="shared" si="73"/>
        <v>0</v>
      </c>
      <c r="G382" s="10">
        <f t="shared" si="57"/>
        <v>0</v>
      </c>
    </row>
    <row r="383" spans="1:7" ht="15.75">
      <c r="A383" s="5">
        <v>9780195729030</v>
      </c>
      <c r="B383" s="83"/>
      <c r="C383" s="4" t="s">
        <v>389</v>
      </c>
      <c r="D383" s="17">
        <v>215</v>
      </c>
      <c r="E383" s="25">
        <f t="shared" si="72"/>
        <v>249.39999999999998</v>
      </c>
      <c r="F383" s="102">
        <f t="shared" si="73"/>
        <v>0</v>
      </c>
      <c r="G383" s="10">
        <f t="shared" si="57"/>
        <v>0</v>
      </c>
    </row>
    <row r="384" spans="1:7" ht="15.75">
      <c r="A384" s="5">
        <v>9780195729047</v>
      </c>
      <c r="B384" s="83"/>
      <c r="C384" s="4" t="s">
        <v>390</v>
      </c>
      <c r="D384" s="17">
        <v>215</v>
      </c>
      <c r="E384" s="25">
        <f t="shared" si="72"/>
        <v>249.39999999999998</v>
      </c>
      <c r="F384" s="102">
        <f t="shared" si="73"/>
        <v>0</v>
      </c>
      <c r="G384" s="10">
        <f t="shared" si="57"/>
        <v>0</v>
      </c>
    </row>
    <row r="385" spans="1:7" ht="15.75">
      <c r="A385" s="5">
        <v>9780195729054</v>
      </c>
      <c r="B385" s="83"/>
      <c r="C385" s="4" t="s">
        <v>391</v>
      </c>
      <c r="D385" s="17">
        <v>215</v>
      </c>
      <c r="E385" s="25">
        <f t="shared" si="72"/>
        <v>249.39999999999998</v>
      </c>
      <c r="F385" s="102">
        <f t="shared" si="73"/>
        <v>0</v>
      </c>
      <c r="G385" s="10">
        <f t="shared" si="57"/>
        <v>0</v>
      </c>
    </row>
    <row r="386" spans="1:7" ht="15.75">
      <c r="A386" s="5">
        <v>9780195730388</v>
      </c>
      <c r="B386" s="83"/>
      <c r="C386" s="4" t="s">
        <v>392</v>
      </c>
      <c r="D386" s="17">
        <v>215</v>
      </c>
      <c r="E386" s="25">
        <f t="shared" si="72"/>
        <v>249.39999999999998</v>
      </c>
      <c r="F386" s="102">
        <f t="shared" si="73"/>
        <v>0</v>
      </c>
      <c r="G386" s="10">
        <f t="shared" si="57"/>
        <v>0</v>
      </c>
    </row>
    <row r="387" spans="1:7" ht="15.75">
      <c r="A387" s="5">
        <v>9780195730395</v>
      </c>
      <c r="B387" s="83"/>
      <c r="C387" s="4" t="s">
        <v>393</v>
      </c>
      <c r="D387" s="17">
        <v>215</v>
      </c>
      <c r="E387" s="25">
        <f t="shared" si="72"/>
        <v>249.39999999999998</v>
      </c>
      <c r="F387" s="102">
        <f t="shared" si="73"/>
        <v>0</v>
      </c>
      <c r="G387" s="10">
        <f t="shared" si="57"/>
        <v>0</v>
      </c>
    </row>
    <row r="388" spans="1:7" ht="15.75">
      <c r="A388" s="5">
        <v>9780195733594</v>
      </c>
      <c r="B388" s="83"/>
      <c r="C388" s="4" t="s">
        <v>394</v>
      </c>
      <c r="D388" s="17">
        <v>215</v>
      </c>
      <c r="E388" s="25">
        <f t="shared" si="72"/>
        <v>249.39999999999998</v>
      </c>
      <c r="F388" s="102">
        <f t="shared" si="73"/>
        <v>0</v>
      </c>
      <c r="G388" s="10">
        <f t="shared" si="57"/>
        <v>0</v>
      </c>
    </row>
    <row r="389" spans="1:7" ht="15.75">
      <c r="A389" s="5">
        <v>9780195733600</v>
      </c>
      <c r="B389" s="83"/>
      <c r="C389" s="4" t="s">
        <v>395</v>
      </c>
      <c r="D389" s="17">
        <v>215</v>
      </c>
      <c r="E389" s="25">
        <f t="shared" si="72"/>
        <v>249.39999999999998</v>
      </c>
      <c r="F389" s="102">
        <f t="shared" si="73"/>
        <v>0</v>
      </c>
      <c r="G389" s="10">
        <f t="shared" si="57"/>
        <v>0</v>
      </c>
    </row>
    <row r="390" spans="1:7" ht="15.75">
      <c r="A390" s="5">
        <v>9780195733617</v>
      </c>
      <c r="B390" s="83"/>
      <c r="C390" s="4" t="s">
        <v>396</v>
      </c>
      <c r="D390" s="17">
        <v>215</v>
      </c>
      <c r="E390" s="25">
        <f t="shared" si="72"/>
        <v>249.39999999999998</v>
      </c>
      <c r="F390" s="102">
        <f t="shared" si="73"/>
        <v>0</v>
      </c>
      <c r="G390" s="10">
        <f t="shared" si="57"/>
        <v>0</v>
      </c>
    </row>
    <row r="391" spans="1:7" ht="15.75">
      <c r="A391" s="5">
        <v>9780195733624</v>
      </c>
      <c r="B391" s="83"/>
      <c r="C391" s="4" t="s">
        <v>397</v>
      </c>
      <c r="D391" s="17">
        <v>215</v>
      </c>
      <c r="E391" s="25">
        <f t="shared" si="72"/>
        <v>249.39999999999998</v>
      </c>
      <c r="F391" s="102">
        <f t="shared" si="73"/>
        <v>0</v>
      </c>
      <c r="G391" s="10">
        <f t="shared" si="57"/>
        <v>0</v>
      </c>
    </row>
    <row r="392" spans="1:7" ht="15.75">
      <c r="A392" s="5">
        <v>9780195734263</v>
      </c>
      <c r="B392" s="83"/>
      <c r="C392" s="4" t="s">
        <v>398</v>
      </c>
      <c r="D392" s="17">
        <v>215</v>
      </c>
      <c r="E392" s="25">
        <f t="shared" ref="E392:E423" si="74">D392*1.16</f>
        <v>249.39999999999998</v>
      </c>
      <c r="F392" s="102">
        <f t="shared" si="73"/>
        <v>0</v>
      </c>
      <c r="G392" s="10">
        <f t="shared" si="57"/>
        <v>0</v>
      </c>
    </row>
    <row r="393" spans="1:7" ht="15.75">
      <c r="A393" s="5">
        <v>9780195734270</v>
      </c>
      <c r="B393" s="83"/>
      <c r="C393" s="4" t="s">
        <v>399</v>
      </c>
      <c r="D393" s="17">
        <v>215</v>
      </c>
      <c r="E393" s="25">
        <f t="shared" si="74"/>
        <v>249.39999999999998</v>
      </c>
      <c r="F393" s="102">
        <f t="shared" si="73"/>
        <v>0</v>
      </c>
      <c r="G393" s="10">
        <f t="shared" si="57"/>
        <v>0</v>
      </c>
    </row>
    <row r="394" spans="1:7" ht="15.75">
      <c r="A394" s="5">
        <v>9780195736373</v>
      </c>
      <c r="B394" s="83"/>
      <c r="C394" s="4" t="s">
        <v>400</v>
      </c>
      <c r="D394" s="17">
        <v>215</v>
      </c>
      <c r="E394" s="25">
        <f t="shared" si="74"/>
        <v>249.39999999999998</v>
      </c>
      <c r="F394" s="102">
        <f t="shared" si="73"/>
        <v>0</v>
      </c>
      <c r="G394" s="10">
        <f t="shared" si="57"/>
        <v>0</v>
      </c>
    </row>
    <row r="395" spans="1:7" s="86" customFormat="1" ht="15.75">
      <c r="A395" s="5">
        <v>9780195736380</v>
      </c>
      <c r="B395" s="83"/>
      <c r="C395" s="4" t="s">
        <v>401</v>
      </c>
      <c r="D395" s="17">
        <v>215</v>
      </c>
      <c r="E395" s="25">
        <f t="shared" si="74"/>
        <v>249.39999999999998</v>
      </c>
      <c r="F395" s="25">
        <f t="shared" si="73"/>
        <v>0</v>
      </c>
      <c r="G395" s="10">
        <f t="shared" si="57"/>
        <v>0</v>
      </c>
    </row>
    <row r="396" spans="1:7" ht="15.75">
      <c r="A396" s="5">
        <v>9780195736397</v>
      </c>
      <c r="B396" s="83"/>
      <c r="C396" s="4" t="s">
        <v>402</v>
      </c>
      <c r="D396" s="17">
        <v>215</v>
      </c>
      <c r="E396" s="25">
        <f t="shared" si="74"/>
        <v>249.39999999999998</v>
      </c>
      <c r="F396" s="102">
        <f t="shared" si="73"/>
        <v>0</v>
      </c>
      <c r="G396" s="10">
        <f t="shared" si="57"/>
        <v>0</v>
      </c>
    </row>
    <row r="397" spans="1:7" ht="15.75">
      <c r="A397" s="5">
        <v>9780195737813</v>
      </c>
      <c r="B397" s="83"/>
      <c r="C397" s="4" t="s">
        <v>403</v>
      </c>
      <c r="D397" s="17">
        <v>215</v>
      </c>
      <c r="E397" s="25">
        <f t="shared" si="74"/>
        <v>249.39999999999998</v>
      </c>
      <c r="F397" s="102">
        <f t="shared" si="73"/>
        <v>0</v>
      </c>
      <c r="G397" s="10">
        <f t="shared" si="57"/>
        <v>0</v>
      </c>
    </row>
    <row r="398" spans="1:7" ht="15.75">
      <c r="A398" s="5">
        <v>9780195737820</v>
      </c>
      <c r="B398" s="83"/>
      <c r="C398" s="4" t="s">
        <v>404</v>
      </c>
      <c r="D398" s="17">
        <v>215</v>
      </c>
      <c r="E398" s="25">
        <f t="shared" si="74"/>
        <v>249.39999999999998</v>
      </c>
      <c r="F398" s="102">
        <f t="shared" si="73"/>
        <v>0</v>
      </c>
      <c r="G398" s="10">
        <f t="shared" si="57"/>
        <v>0</v>
      </c>
    </row>
    <row r="399" spans="1:7" ht="15.75">
      <c r="A399" s="5">
        <v>9780195737837</v>
      </c>
      <c r="B399" s="83"/>
      <c r="C399" s="4" t="s">
        <v>405</v>
      </c>
      <c r="D399" s="17">
        <v>215</v>
      </c>
      <c r="E399" s="25">
        <f t="shared" si="74"/>
        <v>249.39999999999998</v>
      </c>
      <c r="F399" s="102">
        <f t="shared" si="73"/>
        <v>0</v>
      </c>
      <c r="G399" s="10">
        <f t="shared" si="57"/>
        <v>0</v>
      </c>
    </row>
    <row r="400" spans="1:7" ht="15.75">
      <c r="A400" s="5">
        <v>9780195737844</v>
      </c>
      <c r="B400" s="83"/>
      <c r="C400" s="4" t="s">
        <v>406</v>
      </c>
      <c r="D400" s="17">
        <v>215</v>
      </c>
      <c r="E400" s="25">
        <f t="shared" si="74"/>
        <v>249.39999999999998</v>
      </c>
      <c r="F400" s="102">
        <f t="shared" si="73"/>
        <v>0</v>
      </c>
      <c r="G400" s="10">
        <f t="shared" si="57"/>
        <v>0</v>
      </c>
    </row>
    <row r="401" spans="1:7" ht="15.75">
      <c r="A401" s="5">
        <v>9780195741797</v>
      </c>
      <c r="B401" s="83"/>
      <c r="C401" s="4" t="s">
        <v>407</v>
      </c>
      <c r="D401" s="17">
        <v>215</v>
      </c>
      <c r="E401" s="25">
        <f t="shared" si="74"/>
        <v>249.39999999999998</v>
      </c>
      <c r="F401" s="102">
        <f t="shared" si="73"/>
        <v>0</v>
      </c>
      <c r="G401" s="10">
        <f t="shared" si="57"/>
        <v>0</v>
      </c>
    </row>
    <row r="402" spans="1:7" ht="15.75">
      <c r="A402" s="5">
        <v>9780195741803</v>
      </c>
      <c r="B402" s="83"/>
      <c r="C402" s="4" t="s">
        <v>408</v>
      </c>
      <c r="D402" s="17">
        <v>215</v>
      </c>
      <c r="E402" s="25">
        <f t="shared" si="74"/>
        <v>249.39999999999998</v>
      </c>
      <c r="F402" s="102">
        <f t="shared" si="73"/>
        <v>0</v>
      </c>
      <c r="G402" s="10">
        <f t="shared" si="57"/>
        <v>0</v>
      </c>
    </row>
    <row r="403" spans="1:7" ht="15.75">
      <c r="A403" s="5">
        <v>9780195729061</v>
      </c>
      <c r="B403" s="83"/>
      <c r="C403" s="4" t="s">
        <v>409</v>
      </c>
      <c r="D403" s="17">
        <v>215</v>
      </c>
      <c r="E403" s="25">
        <f t="shared" si="74"/>
        <v>249.39999999999998</v>
      </c>
      <c r="F403" s="102">
        <f t="shared" si="73"/>
        <v>0</v>
      </c>
      <c r="G403" s="10">
        <f t="shared" si="57"/>
        <v>0</v>
      </c>
    </row>
    <row r="404" spans="1:7" ht="15.75">
      <c r="A404" s="5">
        <v>9780195729078</v>
      </c>
      <c r="B404" s="83"/>
      <c r="C404" s="4" t="s">
        <v>410</v>
      </c>
      <c r="D404" s="17">
        <v>215</v>
      </c>
      <c r="E404" s="25">
        <f t="shared" si="74"/>
        <v>249.39999999999998</v>
      </c>
      <c r="F404" s="102">
        <f t="shared" si="73"/>
        <v>0</v>
      </c>
      <c r="G404" s="10">
        <f t="shared" si="57"/>
        <v>0</v>
      </c>
    </row>
    <row r="405" spans="1:7" ht="15.75">
      <c r="A405" s="5">
        <v>9780195729085</v>
      </c>
      <c r="B405" s="83"/>
      <c r="C405" s="4" t="s">
        <v>411</v>
      </c>
      <c r="D405" s="17">
        <v>215</v>
      </c>
      <c r="E405" s="25">
        <f t="shared" si="74"/>
        <v>249.39999999999998</v>
      </c>
      <c r="F405" s="102">
        <f t="shared" si="73"/>
        <v>0</v>
      </c>
      <c r="G405" s="10">
        <f t="shared" si="57"/>
        <v>0</v>
      </c>
    </row>
    <row r="406" spans="1:7" ht="15.75">
      <c r="A406" s="5">
        <v>9780195729092</v>
      </c>
      <c r="B406" s="83"/>
      <c r="C406" s="4" t="s">
        <v>412</v>
      </c>
      <c r="D406" s="17">
        <v>215</v>
      </c>
      <c r="E406" s="25">
        <f t="shared" si="74"/>
        <v>249.39999999999998</v>
      </c>
      <c r="F406" s="102">
        <f t="shared" si="73"/>
        <v>0</v>
      </c>
      <c r="G406" s="10">
        <f t="shared" si="57"/>
        <v>0</v>
      </c>
    </row>
    <row r="407" spans="1:7" ht="15.75">
      <c r="A407" s="5">
        <v>9780195730401</v>
      </c>
      <c r="B407" s="83"/>
      <c r="C407" s="4" t="s">
        <v>413</v>
      </c>
      <c r="D407" s="17">
        <v>215</v>
      </c>
      <c r="E407" s="25">
        <f t="shared" si="74"/>
        <v>249.39999999999998</v>
      </c>
      <c r="F407" s="102">
        <f t="shared" si="73"/>
        <v>0</v>
      </c>
      <c r="G407" s="10">
        <f t="shared" si="57"/>
        <v>0</v>
      </c>
    </row>
    <row r="408" spans="1:7" ht="15.75">
      <c r="A408" s="5">
        <v>9780195730418</v>
      </c>
      <c r="B408" s="83"/>
      <c r="C408" s="4" t="s">
        <v>414</v>
      </c>
      <c r="D408" s="17">
        <v>215</v>
      </c>
      <c r="E408" s="25">
        <f t="shared" si="74"/>
        <v>249.39999999999998</v>
      </c>
      <c r="F408" s="102">
        <f t="shared" si="73"/>
        <v>0</v>
      </c>
      <c r="G408" s="10">
        <f t="shared" si="57"/>
        <v>0</v>
      </c>
    </row>
    <row r="409" spans="1:7" ht="15.75">
      <c r="A409" s="5">
        <v>9780195733631</v>
      </c>
      <c r="B409" s="83"/>
      <c r="C409" s="4" t="s">
        <v>415</v>
      </c>
      <c r="D409" s="17">
        <v>215</v>
      </c>
      <c r="E409" s="25">
        <f t="shared" si="74"/>
        <v>249.39999999999998</v>
      </c>
      <c r="F409" s="102">
        <f t="shared" si="73"/>
        <v>0</v>
      </c>
      <c r="G409" s="10">
        <f t="shared" si="57"/>
        <v>0</v>
      </c>
    </row>
    <row r="410" spans="1:7" s="86" customFormat="1" ht="15.75">
      <c r="A410" s="5">
        <v>9780195733648</v>
      </c>
      <c r="B410" s="83"/>
      <c r="C410" s="4" t="s">
        <v>416</v>
      </c>
      <c r="D410" s="17">
        <v>215</v>
      </c>
      <c r="E410" s="25">
        <f t="shared" si="74"/>
        <v>249.39999999999998</v>
      </c>
      <c r="F410" s="25">
        <f t="shared" si="73"/>
        <v>0</v>
      </c>
      <c r="G410" s="10">
        <f t="shared" si="57"/>
        <v>0</v>
      </c>
    </row>
    <row r="411" spans="1:7" ht="15.75">
      <c r="A411" s="5">
        <v>9780195733655</v>
      </c>
      <c r="B411" s="83"/>
      <c r="C411" s="4" t="s">
        <v>417</v>
      </c>
      <c r="D411" s="17">
        <v>215</v>
      </c>
      <c r="E411" s="25">
        <f t="shared" si="74"/>
        <v>249.39999999999998</v>
      </c>
      <c r="F411" s="102">
        <f t="shared" si="73"/>
        <v>0</v>
      </c>
      <c r="G411" s="10">
        <f t="shared" si="57"/>
        <v>0</v>
      </c>
    </row>
    <row r="412" spans="1:7" ht="15.75">
      <c r="A412" s="5">
        <v>9780195733662</v>
      </c>
      <c r="B412" s="83"/>
      <c r="C412" s="4" t="s">
        <v>418</v>
      </c>
      <c r="D412" s="17">
        <v>215</v>
      </c>
      <c r="E412" s="25">
        <f t="shared" si="74"/>
        <v>249.39999999999998</v>
      </c>
      <c r="F412" s="102">
        <f t="shared" si="73"/>
        <v>0</v>
      </c>
      <c r="G412" s="10">
        <f t="shared" si="57"/>
        <v>0</v>
      </c>
    </row>
    <row r="413" spans="1:7" ht="15.75">
      <c r="A413" s="5">
        <v>9780195734287</v>
      </c>
      <c r="B413" s="83"/>
      <c r="C413" s="4" t="s">
        <v>419</v>
      </c>
      <c r="D413" s="17">
        <v>215</v>
      </c>
      <c r="E413" s="25">
        <f t="shared" si="74"/>
        <v>249.39999999999998</v>
      </c>
      <c r="F413" s="102">
        <f t="shared" si="73"/>
        <v>0</v>
      </c>
      <c r="G413" s="10">
        <f t="shared" si="57"/>
        <v>0</v>
      </c>
    </row>
    <row r="414" spans="1:7" ht="15.75">
      <c r="A414" s="5">
        <v>9780195734294</v>
      </c>
      <c r="B414" s="83"/>
      <c r="C414" s="4" t="s">
        <v>420</v>
      </c>
      <c r="D414" s="17">
        <v>215</v>
      </c>
      <c r="E414" s="25">
        <f t="shared" si="74"/>
        <v>249.39999999999998</v>
      </c>
      <c r="F414" s="102">
        <f t="shared" si="73"/>
        <v>0</v>
      </c>
      <c r="G414" s="10">
        <f t="shared" si="57"/>
        <v>0</v>
      </c>
    </row>
    <row r="415" spans="1:7" ht="15.75">
      <c r="A415" s="5">
        <v>9780195736403</v>
      </c>
      <c r="B415" s="83"/>
      <c r="C415" s="4" t="s">
        <v>421</v>
      </c>
      <c r="D415" s="17">
        <v>215</v>
      </c>
      <c r="E415" s="25">
        <f t="shared" si="74"/>
        <v>249.39999999999998</v>
      </c>
      <c r="F415" s="102">
        <f t="shared" si="73"/>
        <v>0</v>
      </c>
      <c r="G415" s="10">
        <f t="shared" si="57"/>
        <v>0</v>
      </c>
    </row>
    <row r="416" spans="1:7" ht="15.75">
      <c r="A416" s="5">
        <v>9780195736410</v>
      </c>
      <c r="B416" s="83"/>
      <c r="C416" s="4" t="s">
        <v>422</v>
      </c>
      <c r="D416" s="17">
        <v>215</v>
      </c>
      <c r="E416" s="25">
        <f t="shared" si="74"/>
        <v>249.39999999999998</v>
      </c>
      <c r="F416" s="102">
        <f t="shared" si="73"/>
        <v>0</v>
      </c>
      <c r="G416" s="10">
        <f t="shared" si="57"/>
        <v>0</v>
      </c>
    </row>
    <row r="417" spans="1:7" ht="15.75">
      <c r="A417" s="5">
        <v>9780195736427</v>
      </c>
      <c r="B417" s="83"/>
      <c r="C417" s="4" t="s">
        <v>423</v>
      </c>
      <c r="D417" s="17">
        <v>215</v>
      </c>
      <c r="E417" s="25">
        <f t="shared" si="74"/>
        <v>249.39999999999998</v>
      </c>
      <c r="F417" s="102">
        <f t="shared" si="73"/>
        <v>0</v>
      </c>
      <c r="G417" s="10">
        <f t="shared" si="57"/>
        <v>0</v>
      </c>
    </row>
    <row r="418" spans="1:7" ht="15.75">
      <c r="A418" s="5">
        <v>9780195737851</v>
      </c>
      <c r="B418" s="83"/>
      <c r="C418" s="4" t="s">
        <v>424</v>
      </c>
      <c r="D418" s="17">
        <v>215</v>
      </c>
      <c r="E418" s="25">
        <f t="shared" si="74"/>
        <v>249.39999999999998</v>
      </c>
      <c r="F418" s="102">
        <f t="shared" si="73"/>
        <v>0</v>
      </c>
      <c r="G418" s="10">
        <f t="shared" si="57"/>
        <v>0</v>
      </c>
    </row>
    <row r="419" spans="1:7" ht="15.75">
      <c r="A419" s="5">
        <v>9780195737868</v>
      </c>
      <c r="B419" s="83"/>
      <c r="C419" s="4" t="s">
        <v>425</v>
      </c>
      <c r="D419" s="17">
        <v>215</v>
      </c>
      <c r="E419" s="25">
        <f t="shared" si="74"/>
        <v>249.39999999999998</v>
      </c>
      <c r="F419" s="102">
        <f t="shared" si="73"/>
        <v>0</v>
      </c>
      <c r="G419" s="10">
        <f t="shared" si="57"/>
        <v>0</v>
      </c>
    </row>
    <row r="420" spans="1:7" ht="15.75">
      <c r="A420" s="5">
        <v>9780195737875</v>
      </c>
      <c r="B420" s="83"/>
      <c r="C420" s="4" t="s">
        <v>426</v>
      </c>
      <c r="D420" s="17">
        <v>215</v>
      </c>
      <c r="E420" s="25">
        <f t="shared" si="74"/>
        <v>249.39999999999998</v>
      </c>
      <c r="F420" s="102">
        <f t="shared" si="73"/>
        <v>0</v>
      </c>
      <c r="G420" s="10">
        <f t="shared" ref="G420:G483" si="75">F420*1.16</f>
        <v>0</v>
      </c>
    </row>
    <row r="421" spans="1:7" ht="15.75">
      <c r="A421" s="5">
        <v>9780195741773</v>
      </c>
      <c r="B421" s="83"/>
      <c r="C421" s="4" t="s">
        <v>427</v>
      </c>
      <c r="D421" s="17">
        <v>215</v>
      </c>
      <c r="E421" s="25">
        <f t="shared" si="74"/>
        <v>249.39999999999998</v>
      </c>
      <c r="F421" s="102">
        <f t="shared" si="73"/>
        <v>0</v>
      </c>
      <c r="G421" s="10">
        <f t="shared" si="75"/>
        <v>0</v>
      </c>
    </row>
    <row r="422" spans="1:7" ht="15.75">
      <c r="A422" s="5">
        <v>9780195741766</v>
      </c>
      <c r="B422" s="83"/>
      <c r="C422" s="4" t="s">
        <v>428</v>
      </c>
      <c r="D422" s="17">
        <v>215</v>
      </c>
      <c r="E422" s="25">
        <f t="shared" si="74"/>
        <v>249.39999999999998</v>
      </c>
      <c r="F422" s="102">
        <f t="shared" si="73"/>
        <v>0</v>
      </c>
      <c r="G422" s="10">
        <f t="shared" si="75"/>
        <v>0</v>
      </c>
    </row>
    <row r="423" spans="1:7" ht="15.75">
      <c r="A423" s="5">
        <v>9780195729283</v>
      </c>
      <c r="B423" s="83"/>
      <c r="C423" s="4" t="s">
        <v>429</v>
      </c>
      <c r="D423" s="17">
        <v>230</v>
      </c>
      <c r="E423" s="25">
        <f t="shared" si="74"/>
        <v>266.79999999999995</v>
      </c>
      <c r="F423" s="102">
        <f t="shared" si="73"/>
        <v>0</v>
      </c>
      <c r="G423" s="10">
        <f t="shared" si="75"/>
        <v>0</v>
      </c>
    </row>
    <row r="424" spans="1:7" ht="15.75">
      <c r="A424" s="5">
        <v>9780195729313</v>
      </c>
      <c r="B424" s="83"/>
      <c r="C424" s="4" t="s">
        <v>430</v>
      </c>
      <c r="D424" s="17">
        <v>230</v>
      </c>
      <c r="E424" s="25">
        <f t="shared" ref="E424:E455" si="76">D424*1.16</f>
        <v>266.79999999999995</v>
      </c>
      <c r="F424" s="102">
        <f t="shared" ref="F424:F487" si="77">(B424*D424)*60%</f>
        <v>0</v>
      </c>
      <c r="G424" s="10">
        <f t="shared" si="75"/>
        <v>0</v>
      </c>
    </row>
    <row r="425" spans="1:7" ht="15.75">
      <c r="A425" s="5">
        <v>9780195729337</v>
      </c>
      <c r="B425" s="83"/>
      <c r="C425" s="4" t="s">
        <v>431</v>
      </c>
      <c r="D425" s="17">
        <v>230</v>
      </c>
      <c r="E425" s="25">
        <f t="shared" si="76"/>
        <v>266.79999999999995</v>
      </c>
      <c r="F425" s="102">
        <f t="shared" si="77"/>
        <v>0</v>
      </c>
      <c r="G425" s="10">
        <f t="shared" si="75"/>
        <v>0</v>
      </c>
    </row>
    <row r="426" spans="1:7" ht="15.75">
      <c r="A426" s="5">
        <v>9780195729290</v>
      </c>
      <c r="B426" s="83"/>
      <c r="C426" s="4" t="s">
        <v>432</v>
      </c>
      <c r="D426" s="17">
        <v>230</v>
      </c>
      <c r="E426" s="25">
        <f t="shared" si="76"/>
        <v>266.79999999999995</v>
      </c>
      <c r="F426" s="102">
        <f t="shared" si="77"/>
        <v>0</v>
      </c>
      <c r="G426" s="10">
        <f t="shared" si="75"/>
        <v>0</v>
      </c>
    </row>
    <row r="427" spans="1:7" ht="15.75">
      <c r="A427" s="5">
        <v>9780195730425</v>
      </c>
      <c r="B427" s="83"/>
      <c r="C427" s="4" t="s">
        <v>433</v>
      </c>
      <c r="D427" s="17">
        <v>230</v>
      </c>
      <c r="E427" s="25">
        <f t="shared" si="76"/>
        <v>266.79999999999995</v>
      </c>
      <c r="F427" s="102">
        <f t="shared" si="77"/>
        <v>0</v>
      </c>
      <c r="G427" s="10">
        <f t="shared" si="75"/>
        <v>0</v>
      </c>
    </row>
    <row r="428" spans="1:7" ht="15.75">
      <c r="A428" s="5">
        <v>9780195730432</v>
      </c>
      <c r="B428" s="83"/>
      <c r="C428" s="4" t="s">
        <v>434</v>
      </c>
      <c r="D428" s="17">
        <v>220</v>
      </c>
      <c r="E428" s="25">
        <f t="shared" si="76"/>
        <v>255.2</v>
      </c>
      <c r="F428" s="102">
        <f t="shared" si="77"/>
        <v>0</v>
      </c>
      <c r="G428" s="10">
        <f t="shared" si="75"/>
        <v>0</v>
      </c>
    </row>
    <row r="429" spans="1:7" ht="15.75">
      <c r="A429" s="5">
        <v>9780195733525</v>
      </c>
      <c r="B429" s="83"/>
      <c r="C429" s="4" t="s">
        <v>435</v>
      </c>
      <c r="D429" s="17">
        <v>230</v>
      </c>
      <c r="E429" s="25">
        <f t="shared" si="76"/>
        <v>266.79999999999995</v>
      </c>
      <c r="F429" s="102">
        <f t="shared" si="77"/>
        <v>0</v>
      </c>
      <c r="G429" s="10">
        <f t="shared" si="75"/>
        <v>0</v>
      </c>
    </row>
    <row r="430" spans="1:7" ht="15.75">
      <c r="A430" s="5">
        <v>9780195733815</v>
      </c>
      <c r="B430" s="83"/>
      <c r="C430" s="4" t="s">
        <v>436</v>
      </c>
      <c r="D430" s="17">
        <v>230</v>
      </c>
      <c r="E430" s="25">
        <f t="shared" si="76"/>
        <v>266.79999999999995</v>
      </c>
      <c r="F430" s="102">
        <f t="shared" si="77"/>
        <v>0</v>
      </c>
      <c r="G430" s="10">
        <f t="shared" si="75"/>
        <v>0</v>
      </c>
    </row>
    <row r="431" spans="1:7" s="86" customFormat="1" ht="15.75">
      <c r="A431" s="5">
        <v>9780195734577</v>
      </c>
      <c r="B431" s="83"/>
      <c r="C431" s="4" t="s">
        <v>437</v>
      </c>
      <c r="D431" s="17">
        <v>230</v>
      </c>
      <c r="E431" s="25">
        <f t="shared" si="76"/>
        <v>266.79999999999995</v>
      </c>
      <c r="F431" s="25">
        <f t="shared" si="77"/>
        <v>0</v>
      </c>
      <c r="G431" s="10">
        <f t="shared" si="75"/>
        <v>0</v>
      </c>
    </row>
    <row r="432" spans="1:7" ht="15.75">
      <c r="A432" s="5">
        <v>9780195736434</v>
      </c>
      <c r="B432" s="83"/>
      <c r="C432" s="4" t="s">
        <v>438</v>
      </c>
      <c r="D432" s="17">
        <v>230</v>
      </c>
      <c r="E432" s="25">
        <f t="shared" si="76"/>
        <v>266.79999999999995</v>
      </c>
      <c r="F432" s="102">
        <f t="shared" si="77"/>
        <v>0</v>
      </c>
      <c r="G432" s="10">
        <f t="shared" si="75"/>
        <v>0</v>
      </c>
    </row>
    <row r="433" spans="1:7" ht="15.75">
      <c r="A433" s="5">
        <v>9780195736830</v>
      </c>
      <c r="B433" s="83"/>
      <c r="C433" s="4" t="s">
        <v>439</v>
      </c>
      <c r="D433" s="17">
        <v>230</v>
      </c>
      <c r="E433" s="25">
        <f t="shared" si="76"/>
        <v>266.79999999999995</v>
      </c>
      <c r="F433" s="102">
        <f t="shared" si="77"/>
        <v>0</v>
      </c>
      <c r="G433" s="10">
        <f t="shared" si="75"/>
        <v>0</v>
      </c>
    </row>
    <row r="434" spans="1:7" ht="15.75">
      <c r="A434" s="5">
        <v>9780195739282</v>
      </c>
      <c r="B434" s="83"/>
      <c r="C434" s="4" t="s">
        <v>440</v>
      </c>
      <c r="D434" s="17">
        <v>210</v>
      </c>
      <c r="E434" s="25">
        <f t="shared" si="76"/>
        <v>243.6</v>
      </c>
      <c r="F434" s="102">
        <f t="shared" si="77"/>
        <v>0</v>
      </c>
      <c r="G434" s="10">
        <f t="shared" si="75"/>
        <v>0</v>
      </c>
    </row>
    <row r="435" spans="1:7" ht="15.75">
      <c r="A435" s="5">
        <v>9780195741810</v>
      </c>
      <c r="B435" s="83"/>
      <c r="C435" s="4" t="s">
        <v>441</v>
      </c>
      <c r="D435" s="17">
        <v>230</v>
      </c>
      <c r="E435" s="25">
        <f t="shared" si="76"/>
        <v>266.79999999999995</v>
      </c>
      <c r="F435" s="102">
        <f t="shared" si="77"/>
        <v>0</v>
      </c>
      <c r="G435" s="10">
        <f t="shared" si="75"/>
        <v>0</v>
      </c>
    </row>
    <row r="436" spans="1:7" ht="15.75">
      <c r="A436" s="5">
        <v>9780195729320</v>
      </c>
      <c r="B436" s="83"/>
      <c r="C436" s="4" t="s">
        <v>442</v>
      </c>
      <c r="D436" s="17">
        <v>255</v>
      </c>
      <c r="E436" s="25">
        <f t="shared" si="76"/>
        <v>295.79999999999995</v>
      </c>
      <c r="F436" s="102">
        <f t="shared" si="77"/>
        <v>0</v>
      </c>
      <c r="G436" s="10">
        <f t="shared" si="75"/>
        <v>0</v>
      </c>
    </row>
    <row r="437" spans="1:7" ht="15.75">
      <c r="A437" s="5">
        <v>9780195729306</v>
      </c>
      <c r="B437" s="83"/>
      <c r="C437" s="4" t="s">
        <v>443</v>
      </c>
      <c r="D437" s="17">
        <v>255</v>
      </c>
      <c r="E437" s="25">
        <f t="shared" si="76"/>
        <v>295.79999999999995</v>
      </c>
      <c r="F437" s="102">
        <f t="shared" si="77"/>
        <v>0</v>
      </c>
      <c r="G437" s="10">
        <f t="shared" si="75"/>
        <v>0</v>
      </c>
    </row>
    <row r="438" spans="1:7" ht="15.75">
      <c r="A438" s="5">
        <v>9780195729351</v>
      </c>
      <c r="B438" s="83"/>
      <c r="C438" s="4" t="s">
        <v>444</v>
      </c>
      <c r="D438" s="17">
        <v>255</v>
      </c>
      <c r="E438" s="25">
        <f t="shared" si="76"/>
        <v>295.79999999999995</v>
      </c>
      <c r="F438" s="102">
        <f t="shared" si="77"/>
        <v>0</v>
      </c>
      <c r="G438" s="10">
        <f t="shared" si="75"/>
        <v>0</v>
      </c>
    </row>
    <row r="439" spans="1:7" ht="15.75">
      <c r="A439" s="5">
        <v>9780195729344</v>
      </c>
      <c r="B439" s="83"/>
      <c r="C439" s="4" t="s">
        <v>445</v>
      </c>
      <c r="D439" s="17">
        <v>255</v>
      </c>
      <c r="E439" s="25">
        <f t="shared" si="76"/>
        <v>295.79999999999995</v>
      </c>
      <c r="F439" s="102">
        <f t="shared" si="77"/>
        <v>0</v>
      </c>
      <c r="G439" s="10">
        <f t="shared" si="75"/>
        <v>0</v>
      </c>
    </row>
    <row r="440" spans="1:7" ht="15.75">
      <c r="A440" s="5">
        <v>9780195730463</v>
      </c>
      <c r="B440" s="83"/>
      <c r="C440" s="4" t="s">
        <v>446</v>
      </c>
      <c r="D440" s="17">
        <v>255</v>
      </c>
      <c r="E440" s="25">
        <f t="shared" si="76"/>
        <v>295.79999999999995</v>
      </c>
      <c r="F440" s="102">
        <f t="shared" si="77"/>
        <v>0</v>
      </c>
      <c r="G440" s="10">
        <f t="shared" si="75"/>
        <v>0</v>
      </c>
    </row>
    <row r="441" spans="1:7" ht="15.75">
      <c r="A441" s="5">
        <v>9780195730449</v>
      </c>
      <c r="B441" s="83"/>
      <c r="C441" s="4" t="s">
        <v>447</v>
      </c>
      <c r="D441" s="17">
        <v>255</v>
      </c>
      <c r="E441" s="25">
        <f t="shared" si="76"/>
        <v>295.79999999999995</v>
      </c>
      <c r="F441" s="102">
        <f t="shared" si="77"/>
        <v>0</v>
      </c>
      <c r="G441" s="10">
        <f t="shared" si="75"/>
        <v>0</v>
      </c>
    </row>
    <row r="442" spans="1:7" s="86" customFormat="1" ht="15.75">
      <c r="A442" s="5">
        <v>9780195733426</v>
      </c>
      <c r="B442" s="83"/>
      <c r="C442" s="4" t="s">
        <v>448</v>
      </c>
      <c r="D442" s="17">
        <v>255</v>
      </c>
      <c r="E442" s="25">
        <f t="shared" si="76"/>
        <v>295.79999999999995</v>
      </c>
      <c r="F442" s="25">
        <f t="shared" si="77"/>
        <v>0</v>
      </c>
      <c r="G442" s="10">
        <f t="shared" si="75"/>
        <v>0</v>
      </c>
    </row>
    <row r="443" spans="1:7" ht="15.75">
      <c r="A443" s="5">
        <v>9780195733822</v>
      </c>
      <c r="B443" s="83"/>
      <c r="C443" s="4" t="s">
        <v>449</v>
      </c>
      <c r="D443" s="17">
        <v>255</v>
      </c>
      <c r="E443" s="25">
        <f t="shared" si="76"/>
        <v>295.79999999999995</v>
      </c>
      <c r="F443" s="102">
        <f t="shared" si="77"/>
        <v>0</v>
      </c>
      <c r="G443" s="10">
        <f t="shared" si="75"/>
        <v>0</v>
      </c>
    </row>
    <row r="444" spans="1:7" s="86" customFormat="1" ht="15.75">
      <c r="A444" s="5">
        <v>9780195736861</v>
      </c>
      <c r="B444" s="83"/>
      <c r="C444" s="4" t="s">
        <v>450</v>
      </c>
      <c r="D444" s="17">
        <v>255</v>
      </c>
      <c r="E444" s="25">
        <f t="shared" si="76"/>
        <v>295.79999999999995</v>
      </c>
      <c r="F444" s="102">
        <f t="shared" si="77"/>
        <v>0</v>
      </c>
      <c r="G444" s="10">
        <f t="shared" si="75"/>
        <v>0</v>
      </c>
    </row>
    <row r="445" spans="1:7" ht="15.75">
      <c r="A445" s="5">
        <v>9780195738629</v>
      </c>
      <c r="B445" s="83"/>
      <c r="C445" s="4" t="s">
        <v>451</v>
      </c>
      <c r="D445" s="17">
        <v>230</v>
      </c>
      <c r="E445" s="25">
        <f t="shared" si="76"/>
        <v>266.79999999999995</v>
      </c>
      <c r="F445" s="102">
        <f t="shared" si="77"/>
        <v>0</v>
      </c>
      <c r="G445" s="10">
        <f t="shared" si="75"/>
        <v>0</v>
      </c>
    </row>
    <row r="446" spans="1:7" ht="15.75">
      <c r="A446" s="5">
        <v>9780195741483</v>
      </c>
      <c r="B446" s="83"/>
      <c r="C446" s="4" t="s">
        <v>452</v>
      </c>
      <c r="D446" s="17">
        <v>255</v>
      </c>
      <c r="E446" s="25">
        <f t="shared" si="76"/>
        <v>295.79999999999995</v>
      </c>
      <c r="F446" s="102">
        <f t="shared" si="77"/>
        <v>0</v>
      </c>
      <c r="G446" s="10">
        <f t="shared" si="75"/>
        <v>0</v>
      </c>
    </row>
    <row r="447" spans="1:7" ht="15.75">
      <c r="A447" s="5">
        <v>9780195729399</v>
      </c>
      <c r="B447" s="83"/>
      <c r="C447" s="4" t="s">
        <v>453</v>
      </c>
      <c r="D447" s="17">
        <v>265</v>
      </c>
      <c r="E447" s="25">
        <f t="shared" si="76"/>
        <v>307.39999999999998</v>
      </c>
      <c r="F447" s="102">
        <f t="shared" si="77"/>
        <v>0</v>
      </c>
      <c r="G447" s="10">
        <f t="shared" si="75"/>
        <v>0</v>
      </c>
    </row>
    <row r="448" spans="1:7" ht="15.75">
      <c r="A448" s="5">
        <v>9780195729382</v>
      </c>
      <c r="B448" s="83"/>
      <c r="C448" s="4" t="s">
        <v>454</v>
      </c>
      <c r="D448" s="17">
        <v>265</v>
      </c>
      <c r="E448" s="25">
        <f t="shared" si="76"/>
        <v>307.39999999999998</v>
      </c>
      <c r="F448" s="102">
        <f t="shared" si="77"/>
        <v>0</v>
      </c>
      <c r="G448" s="10">
        <f t="shared" si="75"/>
        <v>0</v>
      </c>
    </row>
    <row r="449" spans="1:7" s="86" customFormat="1" ht="15.75">
      <c r="A449" s="5">
        <v>9780195729375</v>
      </c>
      <c r="B449" s="83"/>
      <c r="C449" s="4" t="s">
        <v>455</v>
      </c>
      <c r="D449" s="17">
        <v>265</v>
      </c>
      <c r="E449" s="25">
        <f t="shared" si="76"/>
        <v>307.39999999999998</v>
      </c>
      <c r="F449" s="25">
        <f t="shared" si="77"/>
        <v>0</v>
      </c>
      <c r="G449" s="10">
        <f t="shared" si="75"/>
        <v>0</v>
      </c>
    </row>
    <row r="450" spans="1:7" s="86" customFormat="1" ht="15.75">
      <c r="A450" s="5">
        <v>9780195729368</v>
      </c>
      <c r="B450" s="83"/>
      <c r="C450" s="4" t="s">
        <v>456</v>
      </c>
      <c r="D450" s="17">
        <v>265</v>
      </c>
      <c r="E450" s="25">
        <f t="shared" si="76"/>
        <v>307.39999999999998</v>
      </c>
      <c r="F450" s="25">
        <f t="shared" si="77"/>
        <v>0</v>
      </c>
      <c r="G450" s="10">
        <f t="shared" si="75"/>
        <v>0</v>
      </c>
    </row>
    <row r="451" spans="1:7" ht="15.75">
      <c r="A451" s="5">
        <v>9780195730500</v>
      </c>
      <c r="B451" s="83"/>
      <c r="C451" s="4" t="s">
        <v>457</v>
      </c>
      <c r="D451" s="17">
        <v>265</v>
      </c>
      <c r="E451" s="25">
        <f t="shared" si="76"/>
        <v>307.39999999999998</v>
      </c>
      <c r="F451" s="102">
        <f t="shared" si="77"/>
        <v>0</v>
      </c>
      <c r="G451" s="10">
        <f t="shared" si="75"/>
        <v>0</v>
      </c>
    </row>
    <row r="452" spans="1:7" ht="15.75">
      <c r="A452" s="5">
        <v>9780195730456</v>
      </c>
      <c r="B452" s="83"/>
      <c r="C452" s="4" t="s">
        <v>458</v>
      </c>
      <c r="D452" s="17">
        <v>250</v>
      </c>
      <c r="E452" s="25">
        <f t="shared" si="76"/>
        <v>290</v>
      </c>
      <c r="F452" s="102">
        <f t="shared" si="77"/>
        <v>0</v>
      </c>
      <c r="G452" s="10">
        <f t="shared" si="75"/>
        <v>0</v>
      </c>
    </row>
    <row r="453" spans="1:7" ht="15.75">
      <c r="A453" s="5">
        <v>9780195733679</v>
      </c>
      <c r="B453" s="83"/>
      <c r="C453" s="4" t="s">
        <v>459</v>
      </c>
      <c r="D453" s="17">
        <v>235</v>
      </c>
      <c r="E453" s="25">
        <f t="shared" si="76"/>
        <v>272.59999999999997</v>
      </c>
      <c r="F453" s="102">
        <f t="shared" si="77"/>
        <v>0</v>
      </c>
      <c r="G453" s="10">
        <f t="shared" si="75"/>
        <v>0</v>
      </c>
    </row>
    <row r="454" spans="1:7" ht="15.75">
      <c r="A454" s="5">
        <v>9780195733839</v>
      </c>
      <c r="B454" s="83"/>
      <c r="C454" s="4" t="s">
        <v>460</v>
      </c>
      <c r="D454" s="17">
        <v>265</v>
      </c>
      <c r="E454" s="25">
        <f t="shared" si="76"/>
        <v>307.39999999999998</v>
      </c>
      <c r="F454" s="102">
        <f t="shared" si="77"/>
        <v>0</v>
      </c>
      <c r="G454" s="10">
        <f t="shared" si="75"/>
        <v>0</v>
      </c>
    </row>
    <row r="455" spans="1:7" ht="15.75">
      <c r="A455" s="5">
        <v>9780195734201</v>
      </c>
      <c r="B455" s="83"/>
      <c r="C455" s="4" t="s">
        <v>461</v>
      </c>
      <c r="D455" s="17">
        <v>265</v>
      </c>
      <c r="E455" s="25">
        <f t="shared" si="76"/>
        <v>307.39999999999998</v>
      </c>
      <c r="F455" s="102">
        <f t="shared" si="77"/>
        <v>0</v>
      </c>
      <c r="G455" s="10">
        <f t="shared" si="75"/>
        <v>0</v>
      </c>
    </row>
    <row r="456" spans="1:7" ht="15.75">
      <c r="A456" s="5">
        <v>9780195736168</v>
      </c>
      <c r="B456" s="83"/>
      <c r="C456" s="4" t="s">
        <v>462</v>
      </c>
      <c r="D456" s="17">
        <v>230</v>
      </c>
      <c r="E456" s="25">
        <f t="shared" ref="E456:E487" si="78">D456*1.16</f>
        <v>266.79999999999995</v>
      </c>
      <c r="F456" s="102">
        <f t="shared" si="77"/>
        <v>0</v>
      </c>
      <c r="G456" s="10">
        <f t="shared" si="75"/>
        <v>0</v>
      </c>
    </row>
    <row r="457" spans="1:7" ht="15.75">
      <c r="A457" s="5">
        <v>9780195736892</v>
      </c>
      <c r="B457" s="83"/>
      <c r="C457" s="4" t="s">
        <v>463</v>
      </c>
      <c r="D457" s="17">
        <v>230</v>
      </c>
      <c r="E457" s="25">
        <f t="shared" si="78"/>
        <v>266.79999999999995</v>
      </c>
      <c r="F457" s="102">
        <f t="shared" si="77"/>
        <v>0</v>
      </c>
      <c r="G457" s="10">
        <f t="shared" si="75"/>
        <v>0</v>
      </c>
    </row>
    <row r="458" spans="1:7" ht="15.75">
      <c r="A458" s="5">
        <v>9780195738612</v>
      </c>
      <c r="B458" s="83"/>
      <c r="C458" s="4" t="s">
        <v>464</v>
      </c>
      <c r="D458" s="17">
        <v>265</v>
      </c>
      <c r="E458" s="25">
        <f t="shared" si="78"/>
        <v>307.39999999999998</v>
      </c>
      <c r="F458" s="102">
        <f t="shared" si="77"/>
        <v>0</v>
      </c>
      <c r="G458" s="10">
        <f t="shared" si="75"/>
        <v>0</v>
      </c>
    </row>
    <row r="459" spans="1:7" ht="15.75">
      <c r="A459" s="5">
        <v>9780195738605</v>
      </c>
      <c r="B459" s="83"/>
      <c r="C459" s="4" t="s">
        <v>465</v>
      </c>
      <c r="D459" s="17">
        <v>235</v>
      </c>
      <c r="E459" s="25">
        <f t="shared" si="78"/>
        <v>272.59999999999997</v>
      </c>
      <c r="F459" s="102">
        <f t="shared" si="77"/>
        <v>0</v>
      </c>
      <c r="G459" s="10">
        <f t="shared" si="75"/>
        <v>0</v>
      </c>
    </row>
    <row r="460" spans="1:7" ht="15.75">
      <c r="A460" s="5">
        <v>9780195739763</v>
      </c>
      <c r="B460" s="83"/>
      <c r="C460" s="4" t="s">
        <v>466</v>
      </c>
      <c r="D460" s="17">
        <v>265</v>
      </c>
      <c r="E460" s="25">
        <f t="shared" si="78"/>
        <v>307.39999999999998</v>
      </c>
      <c r="F460" s="102">
        <f t="shared" si="77"/>
        <v>0</v>
      </c>
      <c r="G460" s="10">
        <f t="shared" si="75"/>
        <v>0</v>
      </c>
    </row>
    <row r="461" spans="1:7" ht="15.75">
      <c r="A461" s="5">
        <v>9780195729689</v>
      </c>
      <c r="B461" s="83"/>
      <c r="C461" s="4" t="s">
        <v>467</v>
      </c>
      <c r="D461" s="17">
        <v>285</v>
      </c>
      <c r="E461" s="25">
        <f t="shared" si="78"/>
        <v>330.59999999999997</v>
      </c>
      <c r="F461" s="102">
        <f t="shared" si="77"/>
        <v>0</v>
      </c>
      <c r="G461" s="10">
        <f t="shared" si="75"/>
        <v>0</v>
      </c>
    </row>
    <row r="462" spans="1:7" ht="15.75">
      <c r="A462" s="5">
        <v>9780195729504</v>
      </c>
      <c r="B462" s="83"/>
      <c r="C462" s="4" t="s">
        <v>468</v>
      </c>
      <c r="D462" s="17">
        <v>285</v>
      </c>
      <c r="E462" s="25">
        <f t="shared" si="78"/>
        <v>330.59999999999997</v>
      </c>
      <c r="F462" s="102">
        <f t="shared" si="77"/>
        <v>0</v>
      </c>
      <c r="G462" s="10">
        <f t="shared" si="75"/>
        <v>0</v>
      </c>
    </row>
    <row r="463" spans="1:7" ht="15.75">
      <c r="A463" s="5">
        <v>9780195729528</v>
      </c>
      <c r="B463" s="83"/>
      <c r="C463" s="4" t="s">
        <v>469</v>
      </c>
      <c r="D463" s="17">
        <v>285</v>
      </c>
      <c r="E463" s="25">
        <f t="shared" si="78"/>
        <v>330.59999999999997</v>
      </c>
      <c r="F463" s="102">
        <f t="shared" si="77"/>
        <v>0</v>
      </c>
      <c r="G463" s="10">
        <f t="shared" si="75"/>
        <v>0</v>
      </c>
    </row>
    <row r="464" spans="1:7" ht="15.75">
      <c r="A464" s="5">
        <v>9780195729498</v>
      </c>
      <c r="B464" s="83"/>
      <c r="C464" s="4" t="s">
        <v>470</v>
      </c>
      <c r="D464" s="17">
        <v>285</v>
      </c>
      <c r="E464" s="25">
        <f t="shared" si="78"/>
        <v>330.59999999999997</v>
      </c>
      <c r="F464" s="102">
        <f t="shared" si="77"/>
        <v>0</v>
      </c>
      <c r="G464" s="10">
        <f t="shared" si="75"/>
        <v>0</v>
      </c>
    </row>
    <row r="465" spans="1:7" ht="15.75">
      <c r="A465" s="5">
        <v>9780195730487</v>
      </c>
      <c r="B465" s="83"/>
      <c r="C465" s="4" t="s">
        <v>471</v>
      </c>
      <c r="D465" s="17">
        <v>285</v>
      </c>
      <c r="E465" s="25">
        <f t="shared" si="78"/>
        <v>330.59999999999997</v>
      </c>
      <c r="F465" s="102">
        <f t="shared" si="77"/>
        <v>0</v>
      </c>
      <c r="G465" s="10">
        <f t="shared" si="75"/>
        <v>0</v>
      </c>
    </row>
    <row r="466" spans="1:7" ht="15.75">
      <c r="A466" s="5">
        <v>9780195730470</v>
      </c>
      <c r="B466" s="83"/>
      <c r="C466" s="4" t="s">
        <v>472</v>
      </c>
      <c r="D466" s="17">
        <v>285</v>
      </c>
      <c r="E466" s="25">
        <f t="shared" si="78"/>
        <v>330.59999999999997</v>
      </c>
      <c r="F466" s="102">
        <f t="shared" si="77"/>
        <v>0</v>
      </c>
      <c r="G466" s="10">
        <f t="shared" si="75"/>
        <v>0</v>
      </c>
    </row>
    <row r="467" spans="1:7" ht="15.75">
      <c r="A467" s="5">
        <v>9780195733518</v>
      </c>
      <c r="B467" s="83"/>
      <c r="C467" s="4" t="s">
        <v>473</v>
      </c>
      <c r="D467" s="17">
        <v>285</v>
      </c>
      <c r="E467" s="25">
        <f t="shared" si="78"/>
        <v>330.59999999999997</v>
      </c>
      <c r="F467" s="102">
        <f t="shared" si="77"/>
        <v>0</v>
      </c>
      <c r="G467" s="10">
        <f t="shared" si="75"/>
        <v>0</v>
      </c>
    </row>
    <row r="468" spans="1:7" ht="15.75">
      <c r="A468" s="5">
        <v>9780195734157</v>
      </c>
      <c r="B468" s="83"/>
      <c r="C468" s="4" t="s">
        <v>474</v>
      </c>
      <c r="D468" s="17">
        <v>285</v>
      </c>
      <c r="E468" s="25">
        <f t="shared" si="78"/>
        <v>330.59999999999997</v>
      </c>
      <c r="F468" s="102">
        <f t="shared" si="77"/>
        <v>0</v>
      </c>
      <c r="G468" s="10">
        <f t="shared" si="75"/>
        <v>0</v>
      </c>
    </row>
    <row r="469" spans="1:7" ht="15.75">
      <c r="A469" s="5">
        <v>9780195734607</v>
      </c>
      <c r="B469" s="83"/>
      <c r="C469" s="4" t="s">
        <v>475</v>
      </c>
      <c r="D469" s="17">
        <v>285</v>
      </c>
      <c r="E469" s="25">
        <f t="shared" si="78"/>
        <v>330.59999999999997</v>
      </c>
      <c r="F469" s="102">
        <f t="shared" si="77"/>
        <v>0</v>
      </c>
      <c r="G469" s="10">
        <f t="shared" si="75"/>
        <v>0</v>
      </c>
    </row>
    <row r="470" spans="1:7" ht="15.75">
      <c r="A470" s="5">
        <v>9780195736120</v>
      </c>
      <c r="B470" s="83"/>
      <c r="C470" s="4" t="s">
        <v>476</v>
      </c>
      <c r="D470" s="17">
        <v>270</v>
      </c>
      <c r="E470" s="25">
        <f t="shared" si="78"/>
        <v>313.2</v>
      </c>
      <c r="F470" s="102">
        <f t="shared" si="77"/>
        <v>0</v>
      </c>
      <c r="G470" s="10">
        <f t="shared" si="75"/>
        <v>0</v>
      </c>
    </row>
    <row r="471" spans="1:7" ht="15.75">
      <c r="A471" s="5">
        <v>9780195736137</v>
      </c>
      <c r="B471" s="83"/>
      <c r="C471" s="4" t="s">
        <v>477</v>
      </c>
      <c r="D471" s="17">
        <v>285</v>
      </c>
      <c r="E471" s="25">
        <f t="shared" si="78"/>
        <v>330.59999999999997</v>
      </c>
      <c r="F471" s="102">
        <f t="shared" si="77"/>
        <v>0</v>
      </c>
      <c r="G471" s="10">
        <f t="shared" si="75"/>
        <v>0</v>
      </c>
    </row>
    <row r="472" spans="1:7" ht="15.75">
      <c r="A472" s="5">
        <v>9780195741827</v>
      </c>
      <c r="B472" s="83"/>
      <c r="C472" s="4" t="s">
        <v>478</v>
      </c>
      <c r="D472" s="17">
        <v>315</v>
      </c>
      <c r="E472" s="25">
        <f t="shared" si="78"/>
        <v>365.4</v>
      </c>
      <c r="F472" s="102">
        <f t="shared" si="77"/>
        <v>0</v>
      </c>
      <c r="G472" s="10">
        <f t="shared" si="75"/>
        <v>0</v>
      </c>
    </row>
    <row r="473" spans="1:7" ht="15.75">
      <c r="A473" s="5">
        <v>9780195729658</v>
      </c>
      <c r="B473" s="83"/>
      <c r="C473" s="4" t="s">
        <v>479</v>
      </c>
      <c r="D473" s="17">
        <v>315</v>
      </c>
      <c r="E473" s="25">
        <f t="shared" si="78"/>
        <v>365.4</v>
      </c>
      <c r="F473" s="102">
        <f t="shared" si="77"/>
        <v>0</v>
      </c>
      <c r="G473" s="10">
        <f t="shared" si="75"/>
        <v>0</v>
      </c>
    </row>
    <row r="474" spans="1:7" ht="15.75">
      <c r="A474" s="5">
        <v>9780195729511</v>
      </c>
      <c r="B474" s="83"/>
      <c r="C474" s="4" t="s">
        <v>480</v>
      </c>
      <c r="D474" s="17">
        <v>315</v>
      </c>
      <c r="E474" s="25">
        <f t="shared" si="78"/>
        <v>365.4</v>
      </c>
      <c r="F474" s="102">
        <f t="shared" si="77"/>
        <v>0</v>
      </c>
      <c r="G474" s="10">
        <f t="shared" si="75"/>
        <v>0</v>
      </c>
    </row>
    <row r="475" spans="1:7" ht="15.75">
      <c r="A475" s="5">
        <v>9780195729665</v>
      </c>
      <c r="B475" s="83"/>
      <c r="C475" s="4" t="s">
        <v>481</v>
      </c>
      <c r="D475" s="17">
        <v>315</v>
      </c>
      <c r="E475" s="25">
        <f t="shared" si="78"/>
        <v>365.4</v>
      </c>
      <c r="F475" s="102">
        <f t="shared" si="77"/>
        <v>0</v>
      </c>
      <c r="G475" s="10">
        <f t="shared" si="75"/>
        <v>0</v>
      </c>
    </row>
    <row r="476" spans="1:7" ht="15.75">
      <c r="A476" s="5">
        <v>9780195729672</v>
      </c>
      <c r="B476" s="83"/>
      <c r="C476" s="4" t="s">
        <v>482</v>
      </c>
      <c r="D476" s="17">
        <v>315</v>
      </c>
      <c r="E476" s="25">
        <f t="shared" si="78"/>
        <v>365.4</v>
      </c>
      <c r="F476" s="102">
        <f t="shared" si="77"/>
        <v>0</v>
      </c>
      <c r="G476" s="10">
        <f t="shared" si="75"/>
        <v>0</v>
      </c>
    </row>
    <row r="477" spans="1:7" ht="15.75">
      <c r="A477" s="5">
        <v>9780195730494</v>
      </c>
      <c r="B477" s="83"/>
      <c r="C477" s="4" t="s">
        <v>483</v>
      </c>
      <c r="D477" s="17">
        <v>315</v>
      </c>
      <c r="E477" s="25">
        <f t="shared" si="78"/>
        <v>365.4</v>
      </c>
      <c r="F477" s="102">
        <f t="shared" si="77"/>
        <v>0</v>
      </c>
      <c r="G477" s="10">
        <f t="shared" si="75"/>
        <v>0</v>
      </c>
    </row>
    <row r="478" spans="1:7" ht="15.75">
      <c r="A478" s="5">
        <v>9780195730517</v>
      </c>
      <c r="B478" s="83"/>
      <c r="C478" s="4" t="s">
        <v>484</v>
      </c>
      <c r="D478" s="17">
        <v>315</v>
      </c>
      <c r="E478" s="25">
        <f t="shared" si="78"/>
        <v>365.4</v>
      </c>
      <c r="F478" s="102">
        <f t="shared" si="77"/>
        <v>0</v>
      </c>
      <c r="G478" s="10">
        <f t="shared" si="75"/>
        <v>0</v>
      </c>
    </row>
    <row r="479" spans="1:7" ht="15.75">
      <c r="A479" s="5">
        <v>9780195733686</v>
      </c>
      <c r="B479" s="83"/>
      <c r="C479" s="4" t="s">
        <v>485</v>
      </c>
      <c r="D479" s="17">
        <v>315</v>
      </c>
      <c r="E479" s="25">
        <f t="shared" si="78"/>
        <v>365.4</v>
      </c>
      <c r="F479" s="102">
        <f t="shared" si="77"/>
        <v>0</v>
      </c>
      <c r="G479" s="10">
        <f t="shared" si="75"/>
        <v>0</v>
      </c>
    </row>
    <row r="480" spans="1:7" ht="15.75">
      <c r="A480" s="5">
        <v>9780195734225</v>
      </c>
      <c r="B480" s="83"/>
      <c r="C480" s="4" t="s">
        <v>486</v>
      </c>
      <c r="D480" s="17">
        <v>315</v>
      </c>
      <c r="E480" s="25">
        <f t="shared" si="78"/>
        <v>365.4</v>
      </c>
      <c r="F480" s="102">
        <f t="shared" si="77"/>
        <v>0</v>
      </c>
      <c r="G480" s="10">
        <f t="shared" si="75"/>
        <v>0</v>
      </c>
    </row>
    <row r="481" spans="1:7" ht="15.75">
      <c r="A481" s="5">
        <v>9780195734591</v>
      </c>
      <c r="B481" s="83"/>
      <c r="C481" s="4" t="s">
        <v>487</v>
      </c>
      <c r="D481" s="17">
        <v>280</v>
      </c>
      <c r="E481" s="25">
        <f t="shared" si="78"/>
        <v>324.79999999999995</v>
      </c>
      <c r="F481" s="102">
        <f t="shared" si="77"/>
        <v>0</v>
      </c>
      <c r="G481" s="10">
        <f t="shared" si="75"/>
        <v>0</v>
      </c>
    </row>
    <row r="482" spans="1:7" ht="15.75">
      <c r="A482" s="5">
        <v>9780195734775</v>
      </c>
      <c r="B482" s="83"/>
      <c r="C482" s="4" t="s">
        <v>488</v>
      </c>
      <c r="D482" s="17">
        <v>280</v>
      </c>
      <c r="E482" s="25">
        <f t="shared" si="78"/>
        <v>324.79999999999995</v>
      </c>
      <c r="F482" s="102">
        <f t="shared" si="77"/>
        <v>0</v>
      </c>
      <c r="G482" s="10">
        <f t="shared" si="75"/>
        <v>0</v>
      </c>
    </row>
    <row r="483" spans="1:7" ht="15.75">
      <c r="A483" s="5">
        <v>9780195736922</v>
      </c>
      <c r="B483" s="83"/>
      <c r="C483" s="4" t="s">
        <v>489</v>
      </c>
      <c r="D483" s="17">
        <v>315</v>
      </c>
      <c r="E483" s="25">
        <f t="shared" si="78"/>
        <v>365.4</v>
      </c>
      <c r="F483" s="102">
        <f t="shared" si="77"/>
        <v>0</v>
      </c>
      <c r="G483" s="10">
        <f t="shared" si="75"/>
        <v>0</v>
      </c>
    </row>
    <row r="484" spans="1:7" ht="15.75">
      <c r="A484" s="5">
        <v>9780195736939</v>
      </c>
      <c r="B484" s="83"/>
      <c r="C484" s="4" t="s">
        <v>490</v>
      </c>
      <c r="D484" s="17">
        <v>315</v>
      </c>
      <c r="E484" s="25">
        <f t="shared" si="78"/>
        <v>365.4</v>
      </c>
      <c r="F484" s="102">
        <f t="shared" si="77"/>
        <v>0</v>
      </c>
      <c r="G484" s="10">
        <f t="shared" ref="G484:G545" si="79">F484*1.16</f>
        <v>0</v>
      </c>
    </row>
    <row r="485" spans="1:7" ht="15.75">
      <c r="A485" s="5">
        <v>9780195736946</v>
      </c>
      <c r="B485" s="83"/>
      <c r="C485" s="4" t="s">
        <v>491</v>
      </c>
      <c r="D485" s="17">
        <v>315</v>
      </c>
      <c r="E485" s="25">
        <f t="shared" si="78"/>
        <v>365.4</v>
      </c>
      <c r="F485" s="102">
        <f t="shared" si="77"/>
        <v>0</v>
      </c>
      <c r="G485" s="10">
        <f t="shared" si="79"/>
        <v>0</v>
      </c>
    </row>
    <row r="486" spans="1:7" ht="15.75">
      <c r="A486" s="5">
        <v>9780195737356</v>
      </c>
      <c r="B486" s="83"/>
      <c r="C486" s="4" t="s">
        <v>492</v>
      </c>
      <c r="D486" s="17">
        <v>315</v>
      </c>
      <c r="E486" s="25">
        <f t="shared" si="78"/>
        <v>365.4</v>
      </c>
      <c r="F486" s="102">
        <f t="shared" si="77"/>
        <v>0</v>
      </c>
      <c r="G486" s="10">
        <f t="shared" si="79"/>
        <v>0</v>
      </c>
    </row>
    <row r="487" spans="1:7" ht="15.75">
      <c r="A487" s="5">
        <v>9780195738759</v>
      </c>
      <c r="B487" s="83"/>
      <c r="C487" s="4" t="s">
        <v>493</v>
      </c>
      <c r="D487" s="17">
        <v>280</v>
      </c>
      <c r="E487" s="25">
        <f t="shared" si="78"/>
        <v>324.79999999999995</v>
      </c>
      <c r="F487" s="102">
        <f t="shared" si="77"/>
        <v>0</v>
      </c>
      <c r="G487" s="10">
        <f t="shared" si="79"/>
        <v>0</v>
      </c>
    </row>
    <row r="488" spans="1:7" ht="15.75">
      <c r="A488" s="5">
        <v>9780195738766</v>
      </c>
      <c r="B488" s="83"/>
      <c r="C488" s="4" t="s">
        <v>494</v>
      </c>
      <c r="D488" s="17">
        <v>280</v>
      </c>
      <c r="E488" s="25">
        <f>D488*1.16</f>
        <v>324.79999999999995</v>
      </c>
      <c r="F488" s="102">
        <f t="shared" ref="F488:F489" si="80">(B488*D488)*60%</f>
        <v>0</v>
      </c>
      <c r="G488" s="10">
        <f t="shared" si="79"/>
        <v>0</v>
      </c>
    </row>
    <row r="489" spans="1:7" ht="15.75">
      <c r="A489" s="5">
        <v>9780195738636</v>
      </c>
      <c r="B489" s="83"/>
      <c r="C489" s="4" t="s">
        <v>495</v>
      </c>
      <c r="D489" s="17">
        <v>315</v>
      </c>
      <c r="E489" s="25">
        <f>D489*1.16</f>
        <v>365.4</v>
      </c>
      <c r="F489" s="102">
        <f t="shared" si="80"/>
        <v>0</v>
      </c>
      <c r="G489" s="10">
        <f t="shared" si="79"/>
        <v>0</v>
      </c>
    </row>
    <row r="490" spans="1:7" ht="15.75">
      <c r="A490" s="5"/>
      <c r="B490" s="83"/>
      <c r="C490" s="30" t="s">
        <v>496</v>
      </c>
      <c r="D490" s="17"/>
      <c r="E490" s="25"/>
      <c r="F490" s="25"/>
      <c r="G490" s="10"/>
    </row>
    <row r="491" spans="1:7" ht="15.75">
      <c r="A491" s="5">
        <v>9780195723960</v>
      </c>
      <c r="B491" s="83"/>
      <c r="C491" s="4" t="s">
        <v>497</v>
      </c>
      <c r="D491" s="17">
        <v>225</v>
      </c>
      <c r="E491" s="25">
        <f t="shared" ref="E491:E502" si="81">D491*1.16</f>
        <v>261</v>
      </c>
      <c r="F491" s="102">
        <f t="shared" ref="F491:F501" si="82">(B491*D491)*60%</f>
        <v>0</v>
      </c>
      <c r="G491" s="10">
        <f t="shared" si="79"/>
        <v>0</v>
      </c>
    </row>
    <row r="492" spans="1:7" s="86" customFormat="1" ht="15.75">
      <c r="A492" s="5">
        <v>9780195723977</v>
      </c>
      <c r="B492" s="83"/>
      <c r="C492" s="4" t="s">
        <v>498</v>
      </c>
      <c r="D492" s="17">
        <v>225</v>
      </c>
      <c r="E492" s="25">
        <f t="shared" si="81"/>
        <v>261</v>
      </c>
      <c r="F492" s="102">
        <f t="shared" si="82"/>
        <v>0</v>
      </c>
      <c r="G492" s="10">
        <f t="shared" si="79"/>
        <v>0</v>
      </c>
    </row>
    <row r="493" spans="1:7" s="86" customFormat="1" ht="15.75">
      <c r="A493" s="5">
        <v>9780195723984</v>
      </c>
      <c r="B493" s="83"/>
      <c r="C493" s="4" t="s">
        <v>499</v>
      </c>
      <c r="D493" s="17">
        <v>225</v>
      </c>
      <c r="E493" s="25">
        <f t="shared" si="81"/>
        <v>261</v>
      </c>
      <c r="F493" s="102">
        <f t="shared" si="82"/>
        <v>0</v>
      </c>
      <c r="G493" s="10">
        <f t="shared" si="79"/>
        <v>0</v>
      </c>
    </row>
    <row r="494" spans="1:7" ht="15.75">
      <c r="A494" s="5">
        <v>9780195723991</v>
      </c>
      <c r="B494" s="83"/>
      <c r="C494" s="4" t="s">
        <v>500</v>
      </c>
      <c r="D494" s="17">
        <v>225</v>
      </c>
      <c r="E494" s="25">
        <f t="shared" si="81"/>
        <v>261</v>
      </c>
      <c r="F494" s="102">
        <f t="shared" si="82"/>
        <v>0</v>
      </c>
      <c r="G494" s="10">
        <f t="shared" si="79"/>
        <v>0</v>
      </c>
    </row>
    <row r="495" spans="1:7" ht="15.75">
      <c r="A495" s="5">
        <v>9780195724004</v>
      </c>
      <c r="B495" s="83"/>
      <c r="C495" s="4" t="s">
        <v>501</v>
      </c>
      <c r="D495" s="17">
        <v>225</v>
      </c>
      <c r="E495" s="25">
        <f t="shared" si="81"/>
        <v>261</v>
      </c>
      <c r="F495" s="102">
        <f t="shared" si="82"/>
        <v>0</v>
      </c>
      <c r="G495" s="10">
        <f t="shared" si="79"/>
        <v>0</v>
      </c>
    </row>
    <row r="496" spans="1:7" ht="15.75">
      <c r="A496" s="5">
        <v>9780195724011</v>
      </c>
      <c r="B496" s="83"/>
      <c r="C496" s="4" t="s">
        <v>502</v>
      </c>
      <c r="D496" s="17">
        <v>225</v>
      </c>
      <c r="E496" s="25">
        <f t="shared" si="81"/>
        <v>261</v>
      </c>
      <c r="F496" s="102">
        <f t="shared" si="82"/>
        <v>0</v>
      </c>
      <c r="G496" s="10">
        <f t="shared" si="79"/>
        <v>0</v>
      </c>
    </row>
    <row r="497" spans="1:7" ht="15.75">
      <c r="A497" s="5">
        <v>9780195724042</v>
      </c>
      <c r="B497" s="83"/>
      <c r="C497" s="4" t="s">
        <v>503</v>
      </c>
      <c r="D497" s="17">
        <v>225</v>
      </c>
      <c r="E497" s="25">
        <f t="shared" si="81"/>
        <v>261</v>
      </c>
      <c r="F497" s="102">
        <f t="shared" si="82"/>
        <v>0</v>
      </c>
      <c r="G497" s="10">
        <f t="shared" si="79"/>
        <v>0</v>
      </c>
    </row>
    <row r="498" spans="1:7" s="86" customFormat="1" ht="15.75">
      <c r="A498" s="5">
        <v>9780195724059</v>
      </c>
      <c r="B498" s="83"/>
      <c r="C498" s="4" t="s">
        <v>504</v>
      </c>
      <c r="D498" s="17">
        <v>225</v>
      </c>
      <c r="E498" s="25">
        <f t="shared" si="81"/>
        <v>261</v>
      </c>
      <c r="F498" s="102">
        <f t="shared" si="82"/>
        <v>0</v>
      </c>
      <c r="G498" s="10">
        <f t="shared" si="79"/>
        <v>0</v>
      </c>
    </row>
    <row r="499" spans="1:7" s="86" customFormat="1" ht="15.75">
      <c r="A499" s="5">
        <v>9780195724066</v>
      </c>
      <c r="B499" s="83"/>
      <c r="C499" s="4" t="s">
        <v>505</v>
      </c>
      <c r="D499" s="17">
        <v>225</v>
      </c>
      <c r="E499" s="25">
        <f t="shared" si="81"/>
        <v>261</v>
      </c>
      <c r="F499" s="102">
        <f t="shared" si="82"/>
        <v>0</v>
      </c>
      <c r="G499" s="10">
        <f t="shared" si="79"/>
        <v>0</v>
      </c>
    </row>
    <row r="500" spans="1:7" ht="15.75">
      <c r="A500" s="5">
        <v>9780195724073</v>
      </c>
      <c r="B500" s="83"/>
      <c r="C500" s="4" t="s">
        <v>506</v>
      </c>
      <c r="D500" s="17">
        <v>225</v>
      </c>
      <c r="E500" s="25">
        <f t="shared" si="81"/>
        <v>261</v>
      </c>
      <c r="F500" s="102">
        <f t="shared" si="82"/>
        <v>0</v>
      </c>
      <c r="G500" s="10">
        <f t="shared" si="79"/>
        <v>0</v>
      </c>
    </row>
    <row r="501" spans="1:7" ht="15.75">
      <c r="A501" s="5">
        <v>9780195724080</v>
      </c>
      <c r="B501" s="83"/>
      <c r="C501" s="4" t="s">
        <v>507</v>
      </c>
      <c r="D501" s="17">
        <v>225</v>
      </c>
      <c r="E501" s="25">
        <f t="shared" si="81"/>
        <v>261</v>
      </c>
      <c r="F501" s="102">
        <f t="shared" si="82"/>
        <v>0</v>
      </c>
      <c r="G501" s="10">
        <f t="shared" si="79"/>
        <v>0</v>
      </c>
    </row>
    <row r="502" spans="1:7" ht="15.75">
      <c r="A502" s="5">
        <v>9780195724097</v>
      </c>
      <c r="B502" s="83"/>
      <c r="C502" s="4" t="s">
        <v>508</v>
      </c>
      <c r="D502" s="17">
        <v>225</v>
      </c>
      <c r="E502" s="25">
        <f t="shared" si="81"/>
        <v>261</v>
      </c>
      <c r="F502" s="25">
        <f t="shared" ref="F502" si="83">(B502*D502)*(100%-$F$1)</f>
        <v>0</v>
      </c>
      <c r="G502" s="10">
        <f t="shared" si="79"/>
        <v>0</v>
      </c>
    </row>
    <row r="503" spans="1:7" ht="15.75">
      <c r="A503" s="5"/>
      <c r="B503" s="83"/>
      <c r="C503" s="30" t="s">
        <v>509</v>
      </c>
      <c r="D503" s="17"/>
      <c r="E503" s="25"/>
      <c r="F503" s="25"/>
      <c r="G503" s="10"/>
    </row>
    <row r="504" spans="1:7" ht="15.75">
      <c r="A504" s="7">
        <v>9780195738490</v>
      </c>
      <c r="B504" s="83"/>
      <c r="C504" s="4" t="s">
        <v>510</v>
      </c>
      <c r="D504" s="17">
        <v>460</v>
      </c>
      <c r="E504" s="25">
        <f t="shared" ref="E504:E514" si="84">D504*1.16</f>
        <v>533.59999999999991</v>
      </c>
      <c r="F504" s="102">
        <f t="shared" ref="F504:F514" si="85">(B504*D504)*60%</f>
        <v>0</v>
      </c>
      <c r="G504" s="10">
        <f t="shared" si="79"/>
        <v>0</v>
      </c>
    </row>
    <row r="505" spans="1:7" ht="15.75">
      <c r="A505" s="7">
        <v>9780195738506</v>
      </c>
      <c r="B505" s="83"/>
      <c r="C505" s="4" t="s">
        <v>511</v>
      </c>
      <c r="D505" s="17">
        <v>460</v>
      </c>
      <c r="E505" s="25">
        <f t="shared" si="84"/>
        <v>533.59999999999991</v>
      </c>
      <c r="F505" s="102">
        <f t="shared" si="85"/>
        <v>0</v>
      </c>
      <c r="G505" s="10">
        <f t="shared" si="79"/>
        <v>0</v>
      </c>
    </row>
    <row r="506" spans="1:7" ht="15.75">
      <c r="A506" s="7">
        <v>9780195738513</v>
      </c>
      <c r="B506" s="83"/>
      <c r="C506" s="4" t="s">
        <v>512</v>
      </c>
      <c r="D506" s="17">
        <v>460</v>
      </c>
      <c r="E506" s="25">
        <f t="shared" si="84"/>
        <v>533.59999999999991</v>
      </c>
      <c r="F506" s="102">
        <f t="shared" si="85"/>
        <v>0</v>
      </c>
      <c r="G506" s="10">
        <f t="shared" si="79"/>
        <v>0</v>
      </c>
    </row>
    <row r="507" spans="1:7" ht="15.75">
      <c r="A507" s="7">
        <v>9780195738520</v>
      </c>
      <c r="B507" s="83"/>
      <c r="C507" s="4" t="s">
        <v>513</v>
      </c>
      <c r="D507" s="17">
        <v>460</v>
      </c>
      <c r="E507" s="25">
        <f t="shared" si="84"/>
        <v>533.59999999999991</v>
      </c>
      <c r="F507" s="102">
        <f t="shared" si="85"/>
        <v>0</v>
      </c>
      <c r="G507" s="10">
        <f t="shared" si="79"/>
        <v>0</v>
      </c>
    </row>
    <row r="508" spans="1:7" ht="15.75">
      <c r="A508" s="7">
        <v>9780195738537</v>
      </c>
      <c r="B508" s="83"/>
      <c r="C508" s="4" t="s">
        <v>514</v>
      </c>
      <c r="D508" s="17">
        <v>460</v>
      </c>
      <c r="E508" s="25">
        <f t="shared" si="84"/>
        <v>533.59999999999991</v>
      </c>
      <c r="F508" s="102">
        <f t="shared" si="85"/>
        <v>0</v>
      </c>
      <c r="G508" s="10">
        <f t="shared" si="79"/>
        <v>0</v>
      </c>
    </row>
    <row r="509" spans="1:7" ht="15.75">
      <c r="A509" s="7">
        <v>9780195738575</v>
      </c>
      <c r="B509" s="83"/>
      <c r="C509" s="4" t="s">
        <v>515</v>
      </c>
      <c r="D509" s="17">
        <v>460</v>
      </c>
      <c r="E509" s="25">
        <f t="shared" si="84"/>
        <v>533.59999999999991</v>
      </c>
      <c r="F509" s="102">
        <f t="shared" si="85"/>
        <v>0</v>
      </c>
      <c r="G509" s="10">
        <f t="shared" si="79"/>
        <v>0</v>
      </c>
    </row>
    <row r="510" spans="1:7" ht="15.75">
      <c r="A510" s="7">
        <v>9780195738568</v>
      </c>
      <c r="B510" s="83"/>
      <c r="C510" s="4" t="s">
        <v>516</v>
      </c>
      <c r="D510" s="17">
        <v>460</v>
      </c>
      <c r="E510" s="25">
        <f t="shared" si="84"/>
        <v>533.59999999999991</v>
      </c>
      <c r="F510" s="102">
        <f t="shared" si="85"/>
        <v>0</v>
      </c>
      <c r="G510" s="10">
        <f t="shared" si="79"/>
        <v>0</v>
      </c>
    </row>
    <row r="511" spans="1:7" ht="15.75">
      <c r="A511" s="7">
        <v>9780195738544</v>
      </c>
      <c r="B511" s="83"/>
      <c r="C511" s="4" t="s">
        <v>517</v>
      </c>
      <c r="D511" s="17">
        <v>460</v>
      </c>
      <c r="E511" s="25">
        <f t="shared" si="84"/>
        <v>533.59999999999991</v>
      </c>
      <c r="F511" s="102">
        <f t="shared" si="85"/>
        <v>0</v>
      </c>
      <c r="G511" s="10">
        <f t="shared" si="79"/>
        <v>0</v>
      </c>
    </row>
    <row r="512" spans="1:7" ht="15.75">
      <c r="A512" s="7">
        <v>9780195738582</v>
      </c>
      <c r="B512" s="83"/>
      <c r="C512" s="4" t="s">
        <v>518</v>
      </c>
      <c r="D512" s="17">
        <v>460</v>
      </c>
      <c r="E512" s="25">
        <f t="shared" si="84"/>
        <v>533.59999999999991</v>
      </c>
      <c r="F512" s="102">
        <f t="shared" si="85"/>
        <v>0</v>
      </c>
      <c r="G512" s="10">
        <f t="shared" si="79"/>
        <v>0</v>
      </c>
    </row>
    <row r="513" spans="1:7" ht="15.75">
      <c r="A513" s="7">
        <v>9780195738599</v>
      </c>
      <c r="B513" s="83"/>
      <c r="C513" s="4" t="s">
        <v>519</v>
      </c>
      <c r="D513" s="17">
        <v>460</v>
      </c>
      <c r="E513" s="25">
        <f t="shared" si="84"/>
        <v>533.59999999999991</v>
      </c>
      <c r="F513" s="102">
        <f t="shared" si="85"/>
        <v>0</v>
      </c>
      <c r="G513" s="10">
        <f t="shared" si="79"/>
        <v>0</v>
      </c>
    </row>
    <row r="514" spans="1:7" ht="15.75">
      <c r="A514" s="7">
        <v>9780195738551</v>
      </c>
      <c r="B514" s="83"/>
      <c r="C514" s="4" t="s">
        <v>520</v>
      </c>
      <c r="D514" s="17">
        <v>460</v>
      </c>
      <c r="E514" s="25">
        <f t="shared" si="84"/>
        <v>533.59999999999991</v>
      </c>
      <c r="F514" s="102">
        <f t="shared" si="85"/>
        <v>0</v>
      </c>
      <c r="G514" s="10">
        <f t="shared" si="79"/>
        <v>0</v>
      </c>
    </row>
    <row r="515" spans="1:7" ht="15.75">
      <c r="A515" s="5"/>
      <c r="B515" s="83"/>
      <c r="C515" s="30" t="s">
        <v>521</v>
      </c>
      <c r="D515" s="17"/>
      <c r="E515" s="25"/>
      <c r="F515" s="25"/>
      <c r="G515" s="10"/>
    </row>
    <row r="516" spans="1:7" ht="15.75">
      <c r="A516" s="5">
        <v>9780195733136</v>
      </c>
      <c r="B516" s="83"/>
      <c r="C516" s="4" t="s">
        <v>522</v>
      </c>
      <c r="D516" s="17">
        <v>215</v>
      </c>
      <c r="E516" s="25">
        <f t="shared" ref="E516:E561" si="86">D516*1.16</f>
        <v>249.39999999999998</v>
      </c>
      <c r="F516" s="102">
        <f t="shared" ref="F516:F561" si="87">(B516*D516)*60%</f>
        <v>0</v>
      </c>
      <c r="G516" s="10">
        <f t="shared" si="79"/>
        <v>0</v>
      </c>
    </row>
    <row r="517" spans="1:7" ht="15.75">
      <c r="A517" s="5">
        <v>9780195730524</v>
      </c>
      <c r="B517" s="83"/>
      <c r="C517" s="4" t="s">
        <v>523</v>
      </c>
      <c r="D517" s="17">
        <v>215</v>
      </c>
      <c r="E517" s="25">
        <f t="shared" si="86"/>
        <v>249.39999999999998</v>
      </c>
      <c r="F517" s="102">
        <f t="shared" si="87"/>
        <v>0</v>
      </c>
      <c r="G517" s="10">
        <f t="shared" si="79"/>
        <v>0</v>
      </c>
    </row>
    <row r="518" spans="1:7" ht="15.75">
      <c r="A518" s="5">
        <v>9780195730531</v>
      </c>
      <c r="B518" s="83"/>
      <c r="C518" s="4" t="s">
        <v>524</v>
      </c>
      <c r="D518" s="17">
        <v>215</v>
      </c>
      <c r="E518" s="25">
        <f t="shared" si="86"/>
        <v>249.39999999999998</v>
      </c>
      <c r="F518" s="102">
        <f t="shared" si="87"/>
        <v>0</v>
      </c>
      <c r="G518" s="10">
        <f t="shared" si="79"/>
        <v>0</v>
      </c>
    </row>
    <row r="519" spans="1:7" ht="15.75">
      <c r="A519" s="5">
        <v>9780195730548</v>
      </c>
      <c r="B519" s="83"/>
      <c r="C519" s="4" t="s">
        <v>525</v>
      </c>
      <c r="D519" s="17">
        <v>215</v>
      </c>
      <c r="E519" s="25">
        <f t="shared" si="86"/>
        <v>249.39999999999998</v>
      </c>
      <c r="F519" s="102">
        <f t="shared" si="87"/>
        <v>0</v>
      </c>
      <c r="G519" s="10">
        <f t="shared" si="79"/>
        <v>0</v>
      </c>
    </row>
    <row r="520" spans="1:7" ht="15.75">
      <c r="A520" s="5">
        <v>9780195734515</v>
      </c>
      <c r="B520" s="83"/>
      <c r="C520" s="4" t="s">
        <v>526</v>
      </c>
      <c r="D520" s="17">
        <v>215</v>
      </c>
      <c r="E520" s="25">
        <f t="shared" si="86"/>
        <v>249.39999999999998</v>
      </c>
      <c r="F520" s="102">
        <f t="shared" si="87"/>
        <v>0</v>
      </c>
      <c r="G520" s="10">
        <f t="shared" si="79"/>
        <v>0</v>
      </c>
    </row>
    <row r="521" spans="1:7" s="86" customFormat="1" ht="15.75">
      <c r="A521" s="5">
        <v>9780195734522</v>
      </c>
      <c r="B521" s="83"/>
      <c r="C521" s="4" t="s">
        <v>527</v>
      </c>
      <c r="D521" s="17">
        <v>215</v>
      </c>
      <c r="E521" s="25">
        <f t="shared" si="86"/>
        <v>249.39999999999998</v>
      </c>
      <c r="F521" s="25">
        <f t="shared" si="87"/>
        <v>0</v>
      </c>
      <c r="G521" s="10">
        <f t="shared" si="79"/>
        <v>0</v>
      </c>
    </row>
    <row r="522" spans="1:7" ht="15.75">
      <c r="A522" s="5">
        <v>9780195738339</v>
      </c>
      <c r="B522" s="83"/>
      <c r="C522" s="4" t="s">
        <v>528</v>
      </c>
      <c r="D522" s="17">
        <v>215</v>
      </c>
      <c r="E522" s="25">
        <f t="shared" si="86"/>
        <v>249.39999999999998</v>
      </c>
      <c r="F522" s="102">
        <f t="shared" si="87"/>
        <v>0</v>
      </c>
      <c r="G522" s="10">
        <f t="shared" si="79"/>
        <v>0</v>
      </c>
    </row>
    <row r="523" spans="1:7" ht="15.75">
      <c r="A523" s="5">
        <v>9780195730586</v>
      </c>
      <c r="B523" s="83"/>
      <c r="C523" s="4" t="s">
        <v>529</v>
      </c>
      <c r="D523" s="17">
        <v>215</v>
      </c>
      <c r="E523" s="25">
        <f t="shared" si="86"/>
        <v>249.39999999999998</v>
      </c>
      <c r="F523" s="102">
        <f t="shared" si="87"/>
        <v>0</v>
      </c>
      <c r="G523" s="10">
        <f t="shared" si="79"/>
        <v>0</v>
      </c>
    </row>
    <row r="524" spans="1:7" ht="15.75">
      <c r="A524" s="5">
        <v>9780195730593</v>
      </c>
      <c r="B524" s="83"/>
      <c r="C524" s="4" t="s">
        <v>530</v>
      </c>
      <c r="D524" s="17">
        <v>215</v>
      </c>
      <c r="E524" s="25">
        <f t="shared" si="86"/>
        <v>249.39999999999998</v>
      </c>
      <c r="F524" s="102">
        <f t="shared" si="87"/>
        <v>0</v>
      </c>
      <c r="G524" s="10">
        <f t="shared" si="79"/>
        <v>0</v>
      </c>
    </row>
    <row r="525" spans="1:7" ht="15.75">
      <c r="A525" s="5">
        <v>9780195730609</v>
      </c>
      <c r="B525" s="83"/>
      <c r="C525" s="4" t="s">
        <v>531</v>
      </c>
      <c r="D525" s="17">
        <v>215</v>
      </c>
      <c r="E525" s="25">
        <f t="shared" si="86"/>
        <v>249.39999999999998</v>
      </c>
      <c r="F525" s="102">
        <f t="shared" si="87"/>
        <v>0</v>
      </c>
      <c r="G525" s="10">
        <f t="shared" si="79"/>
        <v>0</v>
      </c>
    </row>
    <row r="526" spans="1:7" ht="15.75">
      <c r="A526" s="5">
        <v>9780195734539</v>
      </c>
      <c r="B526" s="83"/>
      <c r="C526" s="4" t="s">
        <v>532</v>
      </c>
      <c r="D526" s="17">
        <v>215</v>
      </c>
      <c r="E526" s="25">
        <f t="shared" si="86"/>
        <v>249.39999999999998</v>
      </c>
      <c r="F526" s="102">
        <f t="shared" si="87"/>
        <v>0</v>
      </c>
      <c r="G526" s="10">
        <f t="shared" si="79"/>
        <v>0</v>
      </c>
    </row>
    <row r="527" spans="1:7" ht="15.75">
      <c r="A527" s="5">
        <v>9780195734546</v>
      </c>
      <c r="B527" s="83"/>
      <c r="C527" s="4" t="s">
        <v>533</v>
      </c>
      <c r="D527" s="17">
        <v>215</v>
      </c>
      <c r="E527" s="25">
        <f t="shared" si="86"/>
        <v>249.39999999999998</v>
      </c>
      <c r="F527" s="102">
        <f t="shared" si="87"/>
        <v>0</v>
      </c>
      <c r="G527" s="10">
        <f t="shared" si="79"/>
        <v>0</v>
      </c>
    </row>
    <row r="528" spans="1:7" ht="15.75">
      <c r="A528" s="5">
        <v>9780195738322</v>
      </c>
      <c r="B528" s="83"/>
      <c r="C528" s="4" t="s">
        <v>534</v>
      </c>
      <c r="D528" s="17">
        <v>200</v>
      </c>
      <c r="E528" s="25">
        <f t="shared" si="86"/>
        <v>231.99999999999997</v>
      </c>
      <c r="F528" s="102">
        <f t="shared" si="87"/>
        <v>0</v>
      </c>
      <c r="G528" s="10">
        <f t="shared" si="79"/>
        <v>0</v>
      </c>
    </row>
    <row r="529" spans="1:7" ht="15.75">
      <c r="A529" s="5">
        <v>9780195730647</v>
      </c>
      <c r="B529" s="83"/>
      <c r="C529" s="4" t="s">
        <v>535</v>
      </c>
      <c r="D529" s="17">
        <v>215</v>
      </c>
      <c r="E529" s="25">
        <f t="shared" si="86"/>
        <v>249.39999999999998</v>
      </c>
      <c r="F529" s="102">
        <f t="shared" si="87"/>
        <v>0</v>
      </c>
      <c r="G529" s="10">
        <f t="shared" si="79"/>
        <v>0</v>
      </c>
    </row>
    <row r="530" spans="1:7" s="86" customFormat="1" ht="15.75">
      <c r="A530" s="5">
        <v>9780195730654</v>
      </c>
      <c r="B530" s="83"/>
      <c r="C530" s="4" t="s">
        <v>536</v>
      </c>
      <c r="D530" s="17">
        <v>215</v>
      </c>
      <c r="E530" s="25">
        <f t="shared" si="86"/>
        <v>249.39999999999998</v>
      </c>
      <c r="F530" s="25">
        <f t="shared" si="87"/>
        <v>0</v>
      </c>
      <c r="G530" s="10">
        <f t="shared" si="79"/>
        <v>0</v>
      </c>
    </row>
    <row r="531" spans="1:7" ht="15.75">
      <c r="A531" s="5">
        <v>9780195730661</v>
      </c>
      <c r="B531" s="83"/>
      <c r="C531" s="4" t="s">
        <v>537</v>
      </c>
      <c r="D531" s="17">
        <v>215</v>
      </c>
      <c r="E531" s="25">
        <f t="shared" si="86"/>
        <v>249.39999999999998</v>
      </c>
      <c r="F531" s="102">
        <f t="shared" si="87"/>
        <v>0</v>
      </c>
      <c r="G531" s="10">
        <f t="shared" si="79"/>
        <v>0</v>
      </c>
    </row>
    <row r="532" spans="1:7" ht="15.75">
      <c r="A532" s="5">
        <v>9780195733495</v>
      </c>
      <c r="B532" s="83"/>
      <c r="C532" s="4" t="s">
        <v>538</v>
      </c>
      <c r="D532" s="17">
        <v>215</v>
      </c>
      <c r="E532" s="25">
        <f t="shared" si="86"/>
        <v>249.39999999999998</v>
      </c>
      <c r="F532" s="102">
        <f t="shared" si="87"/>
        <v>0</v>
      </c>
      <c r="G532" s="10">
        <f t="shared" si="79"/>
        <v>0</v>
      </c>
    </row>
    <row r="533" spans="1:7" ht="15.75">
      <c r="A533" s="5">
        <v>9780195733846</v>
      </c>
      <c r="B533" s="83"/>
      <c r="C533" s="4" t="s">
        <v>539</v>
      </c>
      <c r="D533" s="17">
        <v>215</v>
      </c>
      <c r="E533" s="25">
        <f t="shared" si="86"/>
        <v>249.39999999999998</v>
      </c>
      <c r="F533" s="102">
        <f t="shared" si="87"/>
        <v>0</v>
      </c>
      <c r="G533" s="10">
        <f t="shared" si="79"/>
        <v>0</v>
      </c>
    </row>
    <row r="534" spans="1:7" ht="15.75">
      <c r="A534" s="5">
        <v>9780195739831</v>
      </c>
      <c r="B534" s="83"/>
      <c r="C534" s="4" t="s">
        <v>540</v>
      </c>
      <c r="D534" s="17">
        <v>215</v>
      </c>
      <c r="E534" s="25">
        <f t="shared" si="86"/>
        <v>249.39999999999998</v>
      </c>
      <c r="F534" s="102">
        <f t="shared" si="87"/>
        <v>0</v>
      </c>
      <c r="G534" s="10">
        <f t="shared" si="79"/>
        <v>0</v>
      </c>
    </row>
    <row r="535" spans="1:7" s="86" customFormat="1" ht="15.75">
      <c r="A535" s="5">
        <v>9780195730708</v>
      </c>
      <c r="B535" s="83"/>
      <c r="C535" s="4" t="s">
        <v>541</v>
      </c>
      <c r="D535" s="17">
        <v>225</v>
      </c>
      <c r="E535" s="25">
        <f t="shared" si="86"/>
        <v>261</v>
      </c>
      <c r="F535" s="25">
        <f t="shared" si="87"/>
        <v>0</v>
      </c>
      <c r="G535" s="10">
        <f t="shared" si="79"/>
        <v>0</v>
      </c>
    </row>
    <row r="536" spans="1:7" ht="15.75">
      <c r="A536" s="5">
        <v>9780195730715</v>
      </c>
      <c r="B536" s="83"/>
      <c r="C536" s="4" t="s">
        <v>542</v>
      </c>
      <c r="D536" s="17">
        <v>225</v>
      </c>
      <c r="E536" s="25">
        <f t="shared" si="86"/>
        <v>261</v>
      </c>
      <c r="F536" s="102">
        <f t="shared" si="87"/>
        <v>0</v>
      </c>
      <c r="G536" s="10">
        <f t="shared" si="79"/>
        <v>0</v>
      </c>
    </row>
    <row r="537" spans="1:7" s="86" customFormat="1" ht="15.75">
      <c r="A537" s="5">
        <v>9780195730722</v>
      </c>
      <c r="B537" s="83"/>
      <c r="C537" s="4" t="s">
        <v>543</v>
      </c>
      <c r="D537" s="17">
        <v>225</v>
      </c>
      <c r="E537" s="25">
        <f t="shared" si="86"/>
        <v>261</v>
      </c>
      <c r="F537" s="25">
        <f t="shared" si="87"/>
        <v>0</v>
      </c>
      <c r="G537" s="10">
        <f t="shared" si="79"/>
        <v>0</v>
      </c>
    </row>
    <row r="538" spans="1:7" ht="15.75">
      <c r="A538" s="5">
        <v>9780195734508</v>
      </c>
      <c r="B538" s="83"/>
      <c r="C538" s="4" t="s">
        <v>544</v>
      </c>
      <c r="D538" s="17">
        <v>225</v>
      </c>
      <c r="E538" s="25">
        <f t="shared" si="86"/>
        <v>261</v>
      </c>
      <c r="F538" s="102">
        <f t="shared" si="87"/>
        <v>0</v>
      </c>
      <c r="G538" s="10">
        <f t="shared" si="79"/>
        <v>0</v>
      </c>
    </row>
    <row r="539" spans="1:7" ht="15.75">
      <c r="A539" s="5">
        <v>9780195739589</v>
      </c>
      <c r="B539" s="83"/>
      <c r="C539" s="4" t="s">
        <v>545</v>
      </c>
      <c r="D539" s="17">
        <v>225</v>
      </c>
      <c r="E539" s="25">
        <f t="shared" si="86"/>
        <v>261</v>
      </c>
      <c r="F539" s="102">
        <f t="shared" si="87"/>
        <v>0</v>
      </c>
      <c r="G539" s="10">
        <f t="shared" si="79"/>
        <v>0</v>
      </c>
    </row>
    <row r="540" spans="1:7" ht="15.75">
      <c r="A540" s="5">
        <v>9780195739480</v>
      </c>
      <c r="B540" s="83"/>
      <c r="C540" s="4" t="s">
        <v>546</v>
      </c>
      <c r="D540" s="17">
        <v>225</v>
      </c>
      <c r="E540" s="25">
        <f t="shared" si="86"/>
        <v>261</v>
      </c>
      <c r="F540" s="102">
        <f t="shared" si="87"/>
        <v>0</v>
      </c>
      <c r="G540" s="10">
        <f t="shared" si="79"/>
        <v>0</v>
      </c>
    </row>
    <row r="541" spans="1:7" ht="15.75">
      <c r="A541" s="5">
        <v>9780195730777</v>
      </c>
      <c r="B541" s="83"/>
      <c r="C541" s="4" t="s">
        <v>547</v>
      </c>
      <c r="D541" s="17">
        <v>255</v>
      </c>
      <c r="E541" s="25">
        <f t="shared" si="86"/>
        <v>295.79999999999995</v>
      </c>
      <c r="F541" s="102">
        <f t="shared" si="87"/>
        <v>0</v>
      </c>
      <c r="G541" s="10">
        <f t="shared" si="79"/>
        <v>0</v>
      </c>
    </row>
    <row r="542" spans="1:7" ht="15.75">
      <c r="A542" s="5">
        <v>9780195730760</v>
      </c>
      <c r="B542" s="83"/>
      <c r="C542" s="4" t="s">
        <v>548</v>
      </c>
      <c r="D542" s="17">
        <v>255</v>
      </c>
      <c r="E542" s="25">
        <f t="shared" si="86"/>
        <v>295.79999999999995</v>
      </c>
      <c r="F542" s="102">
        <f t="shared" si="87"/>
        <v>0</v>
      </c>
      <c r="G542" s="10">
        <f t="shared" si="79"/>
        <v>0</v>
      </c>
    </row>
    <row r="543" spans="1:7" ht="15.75">
      <c r="A543" s="5">
        <v>9780195730784</v>
      </c>
      <c r="B543" s="83"/>
      <c r="C543" s="4" t="s">
        <v>549</v>
      </c>
      <c r="D543" s="17">
        <v>255</v>
      </c>
      <c r="E543" s="25">
        <f t="shared" si="86"/>
        <v>295.79999999999995</v>
      </c>
      <c r="F543" s="102">
        <f t="shared" si="87"/>
        <v>0</v>
      </c>
      <c r="G543" s="10">
        <f t="shared" si="79"/>
        <v>0</v>
      </c>
    </row>
    <row r="544" spans="1:7" ht="15.75">
      <c r="A544" s="5">
        <v>9780195738278</v>
      </c>
      <c r="B544" s="83"/>
      <c r="C544" s="4" t="s">
        <v>550</v>
      </c>
      <c r="D544" s="17">
        <v>255</v>
      </c>
      <c r="E544" s="25">
        <f t="shared" si="86"/>
        <v>295.79999999999995</v>
      </c>
      <c r="F544" s="102">
        <f t="shared" si="87"/>
        <v>0</v>
      </c>
      <c r="G544" s="10">
        <f t="shared" si="79"/>
        <v>0</v>
      </c>
    </row>
    <row r="545" spans="1:7" ht="15.75">
      <c r="A545" s="5">
        <v>9780195739848</v>
      </c>
      <c r="B545" s="83"/>
      <c r="C545" s="4" t="s">
        <v>551</v>
      </c>
      <c r="D545" s="17">
        <v>255</v>
      </c>
      <c r="E545" s="25">
        <f t="shared" si="86"/>
        <v>295.79999999999995</v>
      </c>
      <c r="F545" s="102">
        <f t="shared" si="87"/>
        <v>0</v>
      </c>
      <c r="G545" s="10">
        <f t="shared" si="79"/>
        <v>0</v>
      </c>
    </row>
    <row r="546" spans="1:7" ht="15.75">
      <c r="A546" s="5">
        <v>9780195733167</v>
      </c>
      <c r="B546" s="83"/>
      <c r="C546" s="4" t="s">
        <v>552</v>
      </c>
      <c r="D546" s="17">
        <v>270</v>
      </c>
      <c r="E546" s="25">
        <f t="shared" si="86"/>
        <v>313.2</v>
      </c>
      <c r="F546" s="102">
        <f t="shared" si="87"/>
        <v>0</v>
      </c>
      <c r="G546" s="10">
        <f t="shared" ref="G546:G577" si="88">F546*1.16</f>
        <v>0</v>
      </c>
    </row>
    <row r="547" spans="1:7" ht="15.75">
      <c r="A547" s="5">
        <v>9780195733792</v>
      </c>
      <c r="B547" s="83"/>
      <c r="C547" s="4" t="s">
        <v>553</v>
      </c>
      <c r="D547" s="17">
        <v>270</v>
      </c>
      <c r="E547" s="25">
        <f t="shared" si="86"/>
        <v>313.2</v>
      </c>
      <c r="F547" s="102">
        <f t="shared" si="87"/>
        <v>0</v>
      </c>
      <c r="G547" s="10">
        <f t="shared" si="88"/>
        <v>0</v>
      </c>
    </row>
    <row r="548" spans="1:7" ht="15.75">
      <c r="A548" s="5">
        <v>9780195739824</v>
      </c>
      <c r="B548" s="83"/>
      <c r="C548" s="4" t="s">
        <v>554</v>
      </c>
      <c r="D548" s="17">
        <v>270</v>
      </c>
      <c r="E548" s="25">
        <f t="shared" si="86"/>
        <v>313.2</v>
      </c>
      <c r="F548" s="102">
        <f t="shared" si="87"/>
        <v>0</v>
      </c>
      <c r="G548" s="10">
        <f t="shared" si="88"/>
        <v>0</v>
      </c>
    </row>
    <row r="549" spans="1:7" ht="15.75">
      <c r="A549" s="5">
        <v>9780195734553</v>
      </c>
      <c r="B549" s="83"/>
      <c r="C549" s="4" t="s">
        <v>555</v>
      </c>
      <c r="D549" s="17">
        <v>270</v>
      </c>
      <c r="E549" s="25">
        <f t="shared" si="86"/>
        <v>313.2</v>
      </c>
      <c r="F549" s="102">
        <f t="shared" si="87"/>
        <v>0</v>
      </c>
      <c r="G549" s="10">
        <f t="shared" si="88"/>
        <v>0</v>
      </c>
    </row>
    <row r="550" spans="1:7" ht="15.75">
      <c r="A550" s="5">
        <v>9780195733143</v>
      </c>
      <c r="B550" s="83"/>
      <c r="C550" s="4" t="s">
        <v>556</v>
      </c>
      <c r="D550" s="17">
        <v>285</v>
      </c>
      <c r="E550" s="25">
        <f t="shared" si="86"/>
        <v>330.59999999999997</v>
      </c>
      <c r="F550" s="102">
        <f t="shared" si="87"/>
        <v>0</v>
      </c>
      <c r="G550" s="10">
        <f t="shared" si="88"/>
        <v>0</v>
      </c>
    </row>
    <row r="551" spans="1:7" ht="15.75">
      <c r="A551" s="5">
        <v>9780195736526</v>
      </c>
      <c r="B551" s="83"/>
      <c r="C551" s="4" t="s">
        <v>557</v>
      </c>
      <c r="D551" s="17">
        <v>285</v>
      </c>
      <c r="E551" s="25">
        <f t="shared" si="86"/>
        <v>330.59999999999997</v>
      </c>
      <c r="F551" s="102">
        <f t="shared" si="87"/>
        <v>0</v>
      </c>
      <c r="G551" s="10">
        <f t="shared" si="88"/>
        <v>0</v>
      </c>
    </row>
    <row r="552" spans="1:7" ht="15.75">
      <c r="A552" s="5">
        <v>9780195736656</v>
      </c>
      <c r="B552" s="83"/>
      <c r="C552" s="4" t="s">
        <v>558</v>
      </c>
      <c r="D552" s="17">
        <v>285</v>
      </c>
      <c r="E552" s="25">
        <f t="shared" si="86"/>
        <v>330.59999999999997</v>
      </c>
      <c r="F552" s="102">
        <f t="shared" si="87"/>
        <v>0</v>
      </c>
      <c r="G552" s="10">
        <f t="shared" si="88"/>
        <v>0</v>
      </c>
    </row>
    <row r="553" spans="1:7" ht="15.75">
      <c r="A553" s="5">
        <v>9780195734492</v>
      </c>
      <c r="B553" s="83"/>
      <c r="C553" s="4" t="s">
        <v>559</v>
      </c>
      <c r="D553" s="17">
        <v>285</v>
      </c>
      <c r="E553" s="25">
        <f t="shared" si="86"/>
        <v>330.59999999999997</v>
      </c>
      <c r="F553" s="102">
        <f t="shared" si="87"/>
        <v>0</v>
      </c>
      <c r="G553" s="10">
        <f t="shared" si="88"/>
        <v>0</v>
      </c>
    </row>
    <row r="554" spans="1:7" ht="15.75">
      <c r="A554" s="5">
        <v>9780195739473</v>
      </c>
      <c r="B554" s="83"/>
      <c r="C554" s="4" t="s">
        <v>560</v>
      </c>
      <c r="D554" s="17">
        <v>285</v>
      </c>
      <c r="E554" s="25">
        <f t="shared" si="86"/>
        <v>330.59999999999997</v>
      </c>
      <c r="F554" s="102">
        <f t="shared" si="87"/>
        <v>0</v>
      </c>
      <c r="G554" s="10">
        <f t="shared" si="88"/>
        <v>0</v>
      </c>
    </row>
    <row r="555" spans="1:7" s="101" customFormat="1" ht="15.75">
      <c r="A555" s="96">
        <v>9780195741995</v>
      </c>
      <c r="B555" s="83"/>
      <c r="C555" s="97" t="s">
        <v>561</v>
      </c>
      <c r="D555" s="98">
        <v>285</v>
      </c>
      <c r="E555" s="99">
        <f t="shared" si="86"/>
        <v>330.59999999999997</v>
      </c>
      <c r="F555" s="102">
        <f t="shared" si="87"/>
        <v>0</v>
      </c>
      <c r="G555" s="100">
        <f t="shared" si="88"/>
        <v>0</v>
      </c>
    </row>
    <row r="556" spans="1:7" ht="15.75">
      <c r="A556" s="5">
        <v>9780195734331</v>
      </c>
      <c r="B556" s="83"/>
      <c r="C556" s="4" t="s">
        <v>562</v>
      </c>
      <c r="D556" s="17">
        <v>310</v>
      </c>
      <c r="E556" s="25">
        <f t="shared" si="86"/>
        <v>359.59999999999997</v>
      </c>
      <c r="F556" s="102">
        <f t="shared" si="87"/>
        <v>0</v>
      </c>
      <c r="G556" s="10">
        <f t="shared" si="88"/>
        <v>0</v>
      </c>
    </row>
    <row r="557" spans="1:7" ht="15.75">
      <c r="A557" s="5">
        <v>9780195733051</v>
      </c>
      <c r="B557" s="83"/>
      <c r="C557" s="4" t="s">
        <v>563</v>
      </c>
      <c r="D557" s="17">
        <v>310</v>
      </c>
      <c r="E557" s="25">
        <f t="shared" si="86"/>
        <v>359.59999999999997</v>
      </c>
      <c r="F557" s="102">
        <f t="shared" si="87"/>
        <v>0</v>
      </c>
      <c r="G557" s="10">
        <f t="shared" si="88"/>
        <v>0</v>
      </c>
    </row>
    <row r="558" spans="1:7" ht="15.75">
      <c r="A558" s="5">
        <v>9780195733808</v>
      </c>
      <c r="B558" s="83"/>
      <c r="C558" s="4" t="s">
        <v>564</v>
      </c>
      <c r="D558" s="17">
        <v>310</v>
      </c>
      <c r="E558" s="25">
        <f t="shared" si="86"/>
        <v>359.59999999999997</v>
      </c>
      <c r="F558" s="102">
        <f t="shared" si="87"/>
        <v>0</v>
      </c>
      <c r="G558" s="10">
        <f t="shared" si="88"/>
        <v>0</v>
      </c>
    </row>
    <row r="559" spans="1:7" ht="15.75">
      <c r="A559" s="5">
        <v>9780195734430</v>
      </c>
      <c r="B559" s="83"/>
      <c r="C559" s="4" t="s">
        <v>565</v>
      </c>
      <c r="D559" s="17">
        <v>310</v>
      </c>
      <c r="E559" s="25">
        <f t="shared" si="86"/>
        <v>359.59999999999997</v>
      </c>
      <c r="F559" s="102">
        <f t="shared" si="87"/>
        <v>0</v>
      </c>
      <c r="G559" s="10">
        <f t="shared" si="88"/>
        <v>0</v>
      </c>
    </row>
    <row r="560" spans="1:7" ht="15.75">
      <c r="A560" s="5">
        <v>9780195734560</v>
      </c>
      <c r="B560" s="83"/>
      <c r="C560" s="4" t="s">
        <v>566</v>
      </c>
      <c r="D560" s="17">
        <v>310</v>
      </c>
      <c r="E560" s="25">
        <f t="shared" si="86"/>
        <v>359.59999999999997</v>
      </c>
      <c r="F560" s="102">
        <f t="shared" si="87"/>
        <v>0</v>
      </c>
      <c r="G560" s="10">
        <f t="shared" si="88"/>
        <v>0</v>
      </c>
    </row>
    <row r="561" spans="1:7" ht="15.75">
      <c r="A561" s="5">
        <v>9780195739329</v>
      </c>
      <c r="B561" s="83"/>
      <c r="C561" s="4" t="s">
        <v>567</v>
      </c>
      <c r="D561" s="17">
        <v>310</v>
      </c>
      <c r="E561" s="25">
        <f t="shared" si="86"/>
        <v>359.59999999999997</v>
      </c>
      <c r="F561" s="102">
        <f t="shared" si="87"/>
        <v>0</v>
      </c>
      <c r="G561" s="10">
        <f t="shared" si="88"/>
        <v>0</v>
      </c>
    </row>
    <row r="562" spans="1:7" ht="15.75">
      <c r="A562" s="5"/>
      <c r="B562" s="83"/>
      <c r="C562" s="30" t="s">
        <v>568</v>
      </c>
      <c r="D562" s="17"/>
      <c r="E562" s="25"/>
      <c r="F562" s="25"/>
      <c r="G562" s="10"/>
    </row>
    <row r="563" spans="1:7" ht="15.75">
      <c r="A563" s="5">
        <v>9780195721638</v>
      </c>
      <c r="B563" s="83"/>
      <c r="C563" s="4" t="s">
        <v>569</v>
      </c>
      <c r="D563" s="17">
        <v>525</v>
      </c>
      <c r="E563" s="25">
        <f>D563*1.16</f>
        <v>609</v>
      </c>
      <c r="F563" s="102">
        <f>(B563*D563)*60%</f>
        <v>0</v>
      </c>
      <c r="G563" s="10">
        <f t="shared" si="88"/>
        <v>0</v>
      </c>
    </row>
    <row r="564" spans="1:7" ht="15.75">
      <c r="A564" s="5"/>
      <c r="B564" s="83"/>
      <c r="C564" s="30" t="s">
        <v>570</v>
      </c>
      <c r="D564" s="17"/>
      <c r="E564" s="25"/>
      <c r="F564" s="25"/>
      <c r="G564" s="10"/>
    </row>
    <row r="565" spans="1:7" ht="15.75">
      <c r="A565" s="5">
        <v>9780195726503</v>
      </c>
      <c r="B565" s="83"/>
      <c r="C565" s="4" t="s">
        <v>571</v>
      </c>
      <c r="D565" s="17">
        <v>440</v>
      </c>
      <c r="E565" s="25">
        <f>D565*1.16</f>
        <v>510.4</v>
      </c>
      <c r="F565" s="102">
        <f>(B565*D565)*60%</f>
        <v>0</v>
      </c>
      <c r="G565" s="10">
        <f t="shared" si="88"/>
        <v>0</v>
      </c>
    </row>
    <row r="566" spans="1:7" ht="15.75">
      <c r="A566" s="5"/>
      <c r="B566" s="83"/>
      <c r="C566" s="30" t="s">
        <v>572</v>
      </c>
      <c r="D566" s="17"/>
      <c r="E566" s="25"/>
      <c r="F566" s="25"/>
      <c r="G566" s="10"/>
    </row>
    <row r="567" spans="1:7" ht="15.75">
      <c r="A567" s="5">
        <v>9780195738063</v>
      </c>
      <c r="B567" s="83"/>
      <c r="C567" s="4" t="s">
        <v>573</v>
      </c>
      <c r="D567" s="17">
        <v>460</v>
      </c>
      <c r="E567" s="25">
        <f t="shared" ref="E567:E577" si="89">D567*1.16</f>
        <v>533.59999999999991</v>
      </c>
      <c r="F567" s="102">
        <f t="shared" ref="F567:F577" si="90">(B567*D567)*60%</f>
        <v>0</v>
      </c>
      <c r="G567" s="10">
        <f t="shared" si="88"/>
        <v>0</v>
      </c>
    </row>
    <row r="568" spans="1:7" ht="15.75">
      <c r="A568" s="5">
        <v>9780195738070</v>
      </c>
      <c r="B568" s="83"/>
      <c r="C568" s="4" t="s">
        <v>574</v>
      </c>
      <c r="D568" s="17">
        <v>460</v>
      </c>
      <c r="E568" s="25">
        <f t="shared" si="89"/>
        <v>533.59999999999991</v>
      </c>
      <c r="F568" s="102">
        <f t="shared" si="90"/>
        <v>0</v>
      </c>
      <c r="G568" s="10">
        <f t="shared" si="88"/>
        <v>0</v>
      </c>
    </row>
    <row r="569" spans="1:7" ht="15.75">
      <c r="A569" s="5">
        <v>9780195738100</v>
      </c>
      <c r="B569" s="83"/>
      <c r="C569" s="4" t="s">
        <v>575</v>
      </c>
      <c r="D569" s="17">
        <v>460</v>
      </c>
      <c r="E569" s="25">
        <f t="shared" si="89"/>
        <v>533.59999999999991</v>
      </c>
      <c r="F569" s="102">
        <f t="shared" si="90"/>
        <v>0</v>
      </c>
      <c r="G569" s="10">
        <f t="shared" si="88"/>
        <v>0</v>
      </c>
    </row>
    <row r="570" spans="1:7" ht="15.75">
      <c r="A570" s="5">
        <v>9780195738285</v>
      </c>
      <c r="B570" s="83"/>
      <c r="C570" s="4" t="s">
        <v>576</v>
      </c>
      <c r="D570" s="17">
        <v>460</v>
      </c>
      <c r="E570" s="25">
        <f t="shared" si="89"/>
        <v>533.59999999999991</v>
      </c>
      <c r="F570" s="102">
        <f t="shared" si="90"/>
        <v>0</v>
      </c>
      <c r="G570" s="10">
        <f t="shared" si="88"/>
        <v>0</v>
      </c>
    </row>
    <row r="571" spans="1:7" ht="15.75">
      <c r="A571" s="5">
        <v>9780195738087</v>
      </c>
      <c r="B571" s="83"/>
      <c r="C571" s="4" t="s">
        <v>577</v>
      </c>
      <c r="D571" s="17">
        <v>460</v>
      </c>
      <c r="E571" s="25">
        <f t="shared" si="89"/>
        <v>533.59999999999991</v>
      </c>
      <c r="F571" s="102">
        <f t="shared" si="90"/>
        <v>0</v>
      </c>
      <c r="G571" s="10">
        <f t="shared" si="88"/>
        <v>0</v>
      </c>
    </row>
    <row r="572" spans="1:7" ht="15.75">
      <c r="A572" s="5">
        <v>9780195738292</v>
      </c>
      <c r="B572" s="83"/>
      <c r="C572" s="4" t="s">
        <v>578</v>
      </c>
      <c r="D572" s="17">
        <v>460</v>
      </c>
      <c r="E572" s="25">
        <f t="shared" si="89"/>
        <v>533.59999999999991</v>
      </c>
      <c r="F572" s="102">
        <f t="shared" si="90"/>
        <v>0</v>
      </c>
      <c r="G572" s="10">
        <f t="shared" si="88"/>
        <v>0</v>
      </c>
    </row>
    <row r="573" spans="1:7" ht="15.75">
      <c r="A573" s="5">
        <v>9780195739640</v>
      </c>
      <c r="B573" s="83"/>
      <c r="C573" s="4" t="s">
        <v>579</v>
      </c>
      <c r="D573" s="17">
        <v>460</v>
      </c>
      <c r="E573" s="25">
        <f t="shared" si="89"/>
        <v>533.59999999999991</v>
      </c>
      <c r="F573" s="102">
        <f t="shared" si="90"/>
        <v>0</v>
      </c>
      <c r="G573" s="10">
        <f t="shared" si="88"/>
        <v>0</v>
      </c>
    </row>
    <row r="574" spans="1:7" ht="15.75">
      <c r="A574" s="5">
        <v>9780195739671</v>
      </c>
      <c r="B574" s="83"/>
      <c r="C574" s="4" t="s">
        <v>580</v>
      </c>
      <c r="D574" s="17">
        <v>460</v>
      </c>
      <c r="E574" s="25">
        <f t="shared" si="89"/>
        <v>533.59999999999991</v>
      </c>
      <c r="F574" s="102">
        <f t="shared" si="90"/>
        <v>0</v>
      </c>
      <c r="G574" s="10">
        <f t="shared" si="88"/>
        <v>0</v>
      </c>
    </row>
    <row r="575" spans="1:7" ht="15.75">
      <c r="A575" s="5">
        <v>9780195739688</v>
      </c>
      <c r="B575" s="83"/>
      <c r="C575" s="4" t="s">
        <v>581</v>
      </c>
      <c r="D575" s="17">
        <v>460</v>
      </c>
      <c r="E575" s="25">
        <f t="shared" si="89"/>
        <v>533.59999999999991</v>
      </c>
      <c r="F575" s="102">
        <f t="shared" si="90"/>
        <v>0</v>
      </c>
      <c r="G575" s="10">
        <f t="shared" si="88"/>
        <v>0</v>
      </c>
    </row>
    <row r="576" spans="1:7" ht="15.75">
      <c r="A576" s="5">
        <v>9780195739701</v>
      </c>
      <c r="B576" s="83"/>
      <c r="C576" s="4" t="s">
        <v>582</v>
      </c>
      <c r="D576" s="17">
        <v>460</v>
      </c>
      <c r="E576" s="25">
        <f t="shared" si="89"/>
        <v>533.59999999999991</v>
      </c>
      <c r="F576" s="102">
        <f t="shared" si="90"/>
        <v>0</v>
      </c>
      <c r="G576" s="10">
        <f t="shared" si="88"/>
        <v>0</v>
      </c>
    </row>
    <row r="577" spans="1:7" ht="15.75">
      <c r="A577" s="5">
        <v>9780195739633</v>
      </c>
      <c r="B577" s="83"/>
      <c r="C577" s="4" t="s">
        <v>583</v>
      </c>
      <c r="D577" s="17">
        <v>460</v>
      </c>
      <c r="E577" s="25">
        <f t="shared" si="89"/>
        <v>533.59999999999991</v>
      </c>
      <c r="F577" s="102">
        <f t="shared" si="90"/>
        <v>0</v>
      </c>
      <c r="G577" s="10">
        <f t="shared" si="88"/>
        <v>0</v>
      </c>
    </row>
    <row r="578" spans="1:7" ht="15.75">
      <c r="A578" s="5"/>
      <c r="B578" s="83"/>
      <c r="C578" s="30" t="s">
        <v>584</v>
      </c>
      <c r="D578" s="17"/>
      <c r="E578" s="25"/>
      <c r="F578" s="25"/>
      <c r="G578" s="10"/>
    </row>
    <row r="579" spans="1:7" ht="15.75">
      <c r="A579" s="5"/>
      <c r="B579" s="83"/>
      <c r="C579" s="30" t="s">
        <v>585</v>
      </c>
      <c r="D579" s="17"/>
      <c r="E579" s="25"/>
      <c r="F579" s="25"/>
      <c r="G579" s="10"/>
    </row>
    <row r="580" spans="1:7" ht="15.75">
      <c r="A580" s="5">
        <v>9780195729900</v>
      </c>
      <c r="B580" s="83"/>
      <c r="C580" s="4" t="s">
        <v>586</v>
      </c>
      <c r="D580" s="17">
        <v>415</v>
      </c>
      <c r="E580" s="25">
        <f>D580*1.16</f>
        <v>481.4</v>
      </c>
      <c r="F580" s="25">
        <f t="shared" ref="F580:F622" si="91">(B580*D580)*(100%-$F$1)</f>
        <v>0</v>
      </c>
      <c r="G580" s="10">
        <f>F580*1.16</f>
        <v>0</v>
      </c>
    </row>
    <row r="581" spans="1:7" ht="15.75">
      <c r="A581" s="5">
        <v>9780195720860</v>
      </c>
      <c r="B581" s="83"/>
      <c r="C581" s="4" t="s">
        <v>587</v>
      </c>
      <c r="D581" s="17">
        <v>475</v>
      </c>
      <c r="E581" s="25">
        <f>D581*1.16</f>
        <v>551</v>
      </c>
      <c r="F581" s="25">
        <f t="shared" si="91"/>
        <v>0</v>
      </c>
      <c r="G581" s="10">
        <f>F581*1.16</f>
        <v>0</v>
      </c>
    </row>
    <row r="582" spans="1:7" ht="15.75">
      <c r="A582" s="5">
        <v>9780195720280</v>
      </c>
      <c r="B582" s="83"/>
      <c r="C582" s="4" t="s">
        <v>588</v>
      </c>
      <c r="D582" s="17">
        <v>610</v>
      </c>
      <c r="E582" s="25">
        <f>D582*1.16</f>
        <v>707.59999999999991</v>
      </c>
      <c r="F582" s="25">
        <f t="shared" si="91"/>
        <v>0</v>
      </c>
      <c r="G582" s="10">
        <f>F582*1.16</f>
        <v>0</v>
      </c>
    </row>
    <row r="583" spans="1:7" ht="15.75">
      <c r="A583" s="5">
        <v>9780196440866</v>
      </c>
      <c r="B583" s="83"/>
      <c r="C583" s="4" t="s">
        <v>589</v>
      </c>
      <c r="D583" s="17">
        <v>550</v>
      </c>
      <c r="E583" s="25">
        <f>D583*1.16</f>
        <v>638</v>
      </c>
      <c r="F583" s="25">
        <f t="shared" si="91"/>
        <v>0</v>
      </c>
      <c r="G583" s="10">
        <f>F583*1.16</f>
        <v>0</v>
      </c>
    </row>
    <row r="584" spans="1:7" ht="15.75">
      <c r="A584" s="5"/>
      <c r="B584" s="83"/>
      <c r="C584" s="30" t="s">
        <v>590</v>
      </c>
      <c r="D584" s="17"/>
      <c r="E584" s="25"/>
      <c r="F584" s="25"/>
      <c r="G584" s="10"/>
    </row>
    <row r="585" spans="1:7" ht="15.75">
      <c r="A585" s="5">
        <v>9780195736151</v>
      </c>
      <c r="B585" s="83"/>
      <c r="C585" s="4" t="s">
        <v>591</v>
      </c>
      <c r="D585" s="17">
        <v>375</v>
      </c>
      <c r="E585" s="25">
        <f t="shared" ref="E585:E597" si="92">D585*1.16</f>
        <v>434.99999999999994</v>
      </c>
      <c r="F585" s="25">
        <f t="shared" si="91"/>
        <v>0</v>
      </c>
      <c r="G585" s="10">
        <f t="shared" ref="G585:G677" si="93">F585*1.16</f>
        <v>0</v>
      </c>
    </row>
    <row r="586" spans="1:7" ht="15.75">
      <c r="A586" s="5">
        <v>9780195736090</v>
      </c>
      <c r="B586" s="83"/>
      <c r="C586" s="4" t="s">
        <v>592</v>
      </c>
      <c r="D586" s="17">
        <v>375</v>
      </c>
      <c r="E586" s="25">
        <f t="shared" si="92"/>
        <v>434.99999999999994</v>
      </c>
      <c r="F586" s="25">
        <f t="shared" si="91"/>
        <v>0</v>
      </c>
      <c r="G586" s="10">
        <f t="shared" si="93"/>
        <v>0</v>
      </c>
    </row>
    <row r="587" spans="1:7" ht="15.75">
      <c r="A587" s="5">
        <v>9780195736144</v>
      </c>
      <c r="B587" s="83"/>
      <c r="C587" s="4" t="s">
        <v>593</v>
      </c>
      <c r="D587" s="17">
        <v>375</v>
      </c>
      <c r="E587" s="25">
        <f t="shared" si="92"/>
        <v>434.99999999999994</v>
      </c>
      <c r="F587" s="25">
        <f t="shared" si="91"/>
        <v>0</v>
      </c>
      <c r="G587" s="10">
        <f t="shared" si="93"/>
        <v>0</v>
      </c>
    </row>
    <row r="588" spans="1:7" ht="15.75">
      <c r="A588" s="5">
        <v>9780195738148</v>
      </c>
      <c r="B588" s="83"/>
      <c r="C588" s="4" t="s">
        <v>594</v>
      </c>
      <c r="D588" s="17">
        <v>375</v>
      </c>
      <c r="E588" s="25">
        <f t="shared" si="92"/>
        <v>434.99999999999994</v>
      </c>
      <c r="F588" s="25">
        <f t="shared" si="91"/>
        <v>0</v>
      </c>
      <c r="G588" s="10">
        <f t="shared" si="93"/>
        <v>0</v>
      </c>
    </row>
    <row r="589" spans="1:7" ht="15.75">
      <c r="A589" s="5">
        <v>9780195737899</v>
      </c>
      <c r="B589" s="83"/>
      <c r="C589" s="4" t="s">
        <v>595</v>
      </c>
      <c r="D589" s="17">
        <v>375</v>
      </c>
      <c r="E589" s="25">
        <f t="shared" si="92"/>
        <v>434.99999999999994</v>
      </c>
      <c r="F589" s="25">
        <f t="shared" si="91"/>
        <v>0</v>
      </c>
      <c r="G589" s="10">
        <f t="shared" si="93"/>
        <v>0</v>
      </c>
    </row>
    <row r="590" spans="1:7" ht="15.75">
      <c r="A590" s="5">
        <v>9780195738001</v>
      </c>
      <c r="B590" s="83"/>
      <c r="C590" s="4" t="s">
        <v>596</v>
      </c>
      <c r="D590" s="17">
        <v>375</v>
      </c>
      <c r="E590" s="25">
        <f t="shared" si="92"/>
        <v>434.99999999999994</v>
      </c>
      <c r="F590" s="25">
        <f t="shared" si="91"/>
        <v>0</v>
      </c>
      <c r="G590" s="10">
        <f t="shared" si="93"/>
        <v>0</v>
      </c>
    </row>
    <row r="591" spans="1:7" ht="15.75">
      <c r="A591" s="5">
        <v>9780195738131</v>
      </c>
      <c r="B591" s="83"/>
      <c r="C591" s="4" t="s">
        <v>597</v>
      </c>
      <c r="D591" s="17">
        <v>375</v>
      </c>
      <c r="E591" s="25">
        <f t="shared" si="92"/>
        <v>434.99999999999994</v>
      </c>
      <c r="F591" s="25">
        <f t="shared" si="91"/>
        <v>0</v>
      </c>
      <c r="G591" s="10">
        <f t="shared" si="93"/>
        <v>0</v>
      </c>
    </row>
    <row r="592" spans="1:7" ht="15.75">
      <c r="A592" s="5">
        <v>9780195744101</v>
      </c>
      <c r="B592" s="83"/>
      <c r="C592" s="4" t="s">
        <v>598</v>
      </c>
      <c r="D592" s="17">
        <v>350</v>
      </c>
      <c r="E592" s="25">
        <f t="shared" si="92"/>
        <v>406</v>
      </c>
      <c r="F592" s="25">
        <f t="shared" si="91"/>
        <v>0</v>
      </c>
      <c r="G592" s="10">
        <f t="shared" si="93"/>
        <v>0</v>
      </c>
    </row>
    <row r="593" spans="1:7" ht="15.75">
      <c r="A593" s="5">
        <v>9780195744118</v>
      </c>
      <c r="B593" s="83"/>
      <c r="C593" s="4" t="s">
        <v>599</v>
      </c>
      <c r="D593" s="17">
        <v>375</v>
      </c>
      <c r="E593" s="25">
        <f t="shared" si="92"/>
        <v>434.99999999999994</v>
      </c>
      <c r="F593" s="25">
        <f t="shared" si="91"/>
        <v>0</v>
      </c>
      <c r="G593" s="10">
        <f t="shared" si="93"/>
        <v>0</v>
      </c>
    </row>
    <row r="594" spans="1:7" ht="15.75">
      <c r="A594" s="5">
        <v>9780195745917</v>
      </c>
      <c r="B594" s="83"/>
      <c r="C594" s="4" t="s">
        <v>600</v>
      </c>
      <c r="D594" s="17">
        <v>350</v>
      </c>
      <c r="E594" s="25">
        <f t="shared" si="92"/>
        <v>406</v>
      </c>
      <c r="F594" s="25">
        <f t="shared" si="91"/>
        <v>0</v>
      </c>
      <c r="G594" s="10">
        <f t="shared" si="93"/>
        <v>0</v>
      </c>
    </row>
    <row r="595" spans="1:7" ht="15.75">
      <c r="A595" s="5">
        <v>9780195747287</v>
      </c>
      <c r="B595" s="83"/>
      <c r="C595" s="4" t="s">
        <v>601</v>
      </c>
      <c r="D595" s="17">
        <v>400</v>
      </c>
      <c r="E595" s="25">
        <f t="shared" si="92"/>
        <v>463.99999999999994</v>
      </c>
      <c r="F595" s="25">
        <f t="shared" si="91"/>
        <v>0</v>
      </c>
      <c r="G595" s="10">
        <f t="shared" si="93"/>
        <v>0</v>
      </c>
    </row>
    <row r="596" spans="1:7" ht="15.75">
      <c r="A596" s="5">
        <v>9780195747294</v>
      </c>
      <c r="B596" s="83"/>
      <c r="C596" s="4" t="s">
        <v>602</v>
      </c>
      <c r="D596" s="17">
        <v>400</v>
      </c>
      <c r="E596" s="25">
        <f t="shared" si="92"/>
        <v>463.99999999999994</v>
      </c>
      <c r="F596" s="25">
        <f t="shared" si="91"/>
        <v>0</v>
      </c>
      <c r="G596" s="10">
        <f t="shared" si="93"/>
        <v>0</v>
      </c>
    </row>
    <row r="597" spans="1:7" ht="15.75">
      <c r="A597" s="5">
        <v>9780195749564</v>
      </c>
      <c r="B597" s="83"/>
      <c r="C597" s="4" t="s">
        <v>603</v>
      </c>
      <c r="D597" s="17">
        <v>400</v>
      </c>
      <c r="E597" s="25">
        <f t="shared" si="92"/>
        <v>463.99999999999994</v>
      </c>
      <c r="F597" s="25">
        <f t="shared" si="91"/>
        <v>0</v>
      </c>
      <c r="G597" s="10">
        <f t="shared" si="93"/>
        <v>0</v>
      </c>
    </row>
    <row r="598" spans="1:7" ht="15.75">
      <c r="A598" s="5"/>
      <c r="B598" s="83"/>
      <c r="C598" s="41" t="s">
        <v>604</v>
      </c>
      <c r="D598" s="17"/>
      <c r="E598" s="25"/>
      <c r="F598" s="25"/>
      <c r="G598" s="10"/>
    </row>
    <row r="599" spans="1:7" ht="15.75">
      <c r="A599" s="5">
        <v>9789914443271</v>
      </c>
      <c r="B599" s="83"/>
      <c r="C599" s="4" t="s">
        <v>605</v>
      </c>
      <c r="D599" s="17">
        <v>375</v>
      </c>
      <c r="E599" s="25">
        <f t="shared" ref="E599:E604" si="94">D599*1.16</f>
        <v>434.99999999999994</v>
      </c>
      <c r="F599" s="25">
        <f t="shared" si="91"/>
        <v>0</v>
      </c>
      <c r="G599" s="10">
        <f t="shared" ref="G599:G605" si="95">F599*1.16</f>
        <v>0</v>
      </c>
    </row>
    <row r="600" spans="1:7" ht="15.75">
      <c r="A600" s="5">
        <v>9789914443257</v>
      </c>
      <c r="B600" s="83"/>
      <c r="C600" s="4" t="s">
        <v>606</v>
      </c>
      <c r="D600" s="17">
        <v>375</v>
      </c>
      <c r="E600" s="25">
        <f t="shared" si="94"/>
        <v>434.99999999999994</v>
      </c>
      <c r="F600" s="25">
        <f t="shared" si="91"/>
        <v>0</v>
      </c>
      <c r="G600" s="10">
        <f t="shared" si="95"/>
        <v>0</v>
      </c>
    </row>
    <row r="601" spans="1:7" ht="15.75">
      <c r="A601" s="5">
        <v>9789914443240</v>
      </c>
      <c r="B601" s="83"/>
      <c r="C601" s="4" t="s">
        <v>607</v>
      </c>
      <c r="D601" s="17">
        <v>375</v>
      </c>
      <c r="E601" s="25">
        <f t="shared" si="94"/>
        <v>434.99999999999994</v>
      </c>
      <c r="F601" s="25">
        <f t="shared" si="91"/>
        <v>0</v>
      </c>
      <c r="G601" s="10">
        <f t="shared" si="95"/>
        <v>0</v>
      </c>
    </row>
    <row r="602" spans="1:7" s="86" customFormat="1" ht="15.75">
      <c r="A602" s="5">
        <v>9789914443288</v>
      </c>
      <c r="B602" s="83"/>
      <c r="C602" s="4" t="s">
        <v>608</v>
      </c>
      <c r="D602" s="17">
        <v>400</v>
      </c>
      <c r="E602" s="25">
        <f t="shared" si="94"/>
        <v>463.99999999999994</v>
      </c>
      <c r="F602" s="25">
        <f t="shared" si="91"/>
        <v>0</v>
      </c>
      <c r="G602" s="10">
        <f t="shared" si="95"/>
        <v>0</v>
      </c>
    </row>
    <row r="603" spans="1:7" ht="15.75">
      <c r="A603" s="5">
        <v>9789914442755</v>
      </c>
      <c r="B603" s="83"/>
      <c r="C603" s="4" t="s">
        <v>609</v>
      </c>
      <c r="D603" s="17">
        <v>365</v>
      </c>
      <c r="E603" s="25">
        <f t="shared" si="94"/>
        <v>423.4</v>
      </c>
      <c r="F603" s="25">
        <f t="shared" si="91"/>
        <v>0</v>
      </c>
      <c r="G603" s="10">
        <f t="shared" si="95"/>
        <v>0</v>
      </c>
    </row>
    <row r="604" spans="1:7" ht="15.75">
      <c r="A604" s="5">
        <v>9789914442762</v>
      </c>
      <c r="B604" s="83"/>
      <c r="C604" s="4" t="s">
        <v>610</v>
      </c>
      <c r="D604" s="17">
        <v>380</v>
      </c>
      <c r="E604" s="25">
        <f t="shared" si="94"/>
        <v>440.79999999999995</v>
      </c>
      <c r="F604" s="25">
        <f t="shared" si="91"/>
        <v>0</v>
      </c>
      <c r="G604" s="10">
        <f t="shared" si="95"/>
        <v>0</v>
      </c>
    </row>
    <row r="605" spans="1:7" ht="15.75">
      <c r="A605" s="5">
        <v>9789914442779</v>
      </c>
      <c r="B605" s="83"/>
      <c r="C605" s="4" t="s">
        <v>611</v>
      </c>
      <c r="D605" s="17">
        <v>380</v>
      </c>
      <c r="E605" s="25">
        <f t="shared" ref="E605:E613" si="96">D605*1.16</f>
        <v>440.79999999999995</v>
      </c>
      <c r="F605" s="25">
        <f t="shared" si="91"/>
        <v>0</v>
      </c>
      <c r="G605" s="10">
        <f t="shared" si="95"/>
        <v>0</v>
      </c>
    </row>
    <row r="606" spans="1:7" ht="15.75">
      <c r="A606" s="5"/>
      <c r="B606" s="83"/>
      <c r="C606" s="30" t="s">
        <v>612</v>
      </c>
      <c r="D606" s="17"/>
      <c r="E606" s="25"/>
      <c r="F606" s="25"/>
      <c r="G606" s="10"/>
    </row>
    <row r="607" spans="1:7" ht="15.75">
      <c r="A607" s="5">
        <v>9789914442786</v>
      </c>
      <c r="B607" s="83"/>
      <c r="C607" s="4" t="s">
        <v>613</v>
      </c>
      <c r="D607" s="17">
        <v>450</v>
      </c>
      <c r="E607" s="25">
        <f t="shared" si="96"/>
        <v>522</v>
      </c>
      <c r="F607" s="25">
        <f t="shared" si="91"/>
        <v>0</v>
      </c>
      <c r="G607" s="10">
        <f>F607*1.16</f>
        <v>0</v>
      </c>
    </row>
    <row r="608" spans="1:7" ht="15.75">
      <c r="A608" s="5">
        <v>9789914442809</v>
      </c>
      <c r="B608" s="83"/>
      <c r="C608" s="4" t="s">
        <v>614</v>
      </c>
      <c r="D608" s="17">
        <v>500</v>
      </c>
      <c r="E608" s="25">
        <f t="shared" si="96"/>
        <v>580</v>
      </c>
      <c r="F608" s="25">
        <f t="shared" si="91"/>
        <v>0</v>
      </c>
      <c r="G608" s="10">
        <f>F608*1.16</f>
        <v>0</v>
      </c>
    </row>
    <row r="609" spans="1:7" ht="15.75">
      <c r="A609" s="5">
        <v>9789914442793</v>
      </c>
      <c r="B609" s="83"/>
      <c r="C609" s="4" t="s">
        <v>615</v>
      </c>
      <c r="D609" s="17">
        <v>380</v>
      </c>
      <c r="E609" s="25">
        <f t="shared" si="96"/>
        <v>440.79999999999995</v>
      </c>
      <c r="F609" s="25">
        <f t="shared" si="91"/>
        <v>0</v>
      </c>
      <c r="G609" s="10">
        <f>F609*1.16</f>
        <v>0</v>
      </c>
    </row>
    <row r="610" spans="1:7" ht="15.75">
      <c r="A610" s="5"/>
      <c r="B610" s="83"/>
      <c r="C610" s="30" t="s">
        <v>616</v>
      </c>
      <c r="D610" s="17"/>
      <c r="E610" s="25"/>
      <c r="F610" s="25"/>
      <c r="G610" s="10"/>
    </row>
    <row r="611" spans="1:7" ht="15.75">
      <c r="A611" s="5">
        <v>9789914442830</v>
      </c>
      <c r="B611" s="83"/>
      <c r="C611" s="4" t="s">
        <v>617</v>
      </c>
      <c r="D611" s="17">
        <v>450</v>
      </c>
      <c r="E611" s="25">
        <f>D611*1.16</f>
        <v>522</v>
      </c>
      <c r="F611" s="25">
        <f t="shared" si="91"/>
        <v>0</v>
      </c>
      <c r="G611" s="10">
        <f>F611*1.16</f>
        <v>0</v>
      </c>
    </row>
    <row r="612" spans="1:7" ht="15.75">
      <c r="A612" s="5"/>
      <c r="B612" s="83"/>
      <c r="C612" s="30" t="s">
        <v>618</v>
      </c>
      <c r="D612" s="17"/>
      <c r="E612" s="25"/>
      <c r="F612" s="25"/>
      <c r="G612" s="10"/>
    </row>
    <row r="613" spans="1:7" ht="15.75">
      <c r="A613" s="5">
        <v>9789914442816</v>
      </c>
      <c r="B613" s="83"/>
      <c r="C613" s="4" t="s">
        <v>619</v>
      </c>
      <c r="D613" s="17">
        <v>350</v>
      </c>
      <c r="E613" s="25">
        <f t="shared" si="96"/>
        <v>406</v>
      </c>
      <c r="F613" s="25">
        <f t="shared" si="91"/>
        <v>0</v>
      </c>
      <c r="G613" s="10">
        <f>F613*1.16</f>
        <v>0</v>
      </c>
    </row>
    <row r="614" spans="1:7" ht="15.75">
      <c r="A614" s="5">
        <v>9789914442823</v>
      </c>
      <c r="B614" s="83"/>
      <c r="C614" s="4" t="s">
        <v>620</v>
      </c>
      <c r="D614" s="17">
        <v>350</v>
      </c>
      <c r="E614" s="25">
        <f>D614*1.16</f>
        <v>406</v>
      </c>
      <c r="F614" s="25">
        <f t="shared" si="91"/>
        <v>0</v>
      </c>
      <c r="G614" s="10">
        <f>F614*1.16</f>
        <v>0</v>
      </c>
    </row>
    <row r="615" spans="1:7" ht="15.75">
      <c r="A615" s="5"/>
      <c r="B615" s="83"/>
      <c r="C615" s="30" t="s">
        <v>621</v>
      </c>
      <c r="D615" s="17"/>
      <c r="E615" s="25"/>
      <c r="F615" s="25"/>
      <c r="G615" s="10"/>
    </row>
    <row r="616" spans="1:7" ht="15.75">
      <c r="A616" s="5">
        <v>9789914447774</v>
      </c>
      <c r="B616" s="83"/>
      <c r="C616" s="4" t="s">
        <v>622</v>
      </c>
      <c r="D616" s="17">
        <v>400</v>
      </c>
      <c r="E616" s="25">
        <f>D616*1.16</f>
        <v>463.99999999999994</v>
      </c>
      <c r="F616" s="25">
        <f t="shared" si="91"/>
        <v>0</v>
      </c>
      <c r="G616" s="10">
        <f>F616*1.16</f>
        <v>0</v>
      </c>
    </row>
    <row r="617" spans="1:7" ht="15.75">
      <c r="A617" s="5">
        <v>9789914447071</v>
      </c>
      <c r="B617" s="83"/>
      <c r="C617" s="4" t="s">
        <v>623</v>
      </c>
      <c r="D617" s="17">
        <v>750</v>
      </c>
      <c r="E617" s="25">
        <f>D617*1.16</f>
        <v>869.99999999999989</v>
      </c>
      <c r="F617" s="25">
        <f>(B617*D617)*(100%-$F$1)</f>
        <v>0</v>
      </c>
      <c r="G617" s="10">
        <f>F617*1.16</f>
        <v>0</v>
      </c>
    </row>
    <row r="618" spans="1:7" ht="15.75">
      <c r="A618" s="5">
        <v>9789914447798</v>
      </c>
      <c r="B618" s="83"/>
      <c r="C618" s="4" t="s">
        <v>624</v>
      </c>
      <c r="D618" s="17">
        <v>560</v>
      </c>
      <c r="E618" s="25">
        <f>D618*1.16</f>
        <v>649.59999999999991</v>
      </c>
      <c r="F618" s="25">
        <f>(B618*D618)*(100%-$F$1)</f>
        <v>0</v>
      </c>
      <c r="G618" s="10">
        <f>F618*1.16</f>
        <v>0</v>
      </c>
    </row>
    <row r="619" spans="1:7" ht="15.75">
      <c r="A619" s="5">
        <v>9789914447750</v>
      </c>
      <c r="B619" s="83"/>
      <c r="C619" s="4" t="s">
        <v>625</v>
      </c>
      <c r="D619" s="17">
        <v>400</v>
      </c>
      <c r="E619" s="25">
        <f>D619*1.16</f>
        <v>463.99999999999994</v>
      </c>
      <c r="F619" s="25">
        <f t="shared" ref="F619" si="97">(B619*D619)*(100%-$F$1)</f>
        <v>0</v>
      </c>
      <c r="G619" s="10">
        <f>F619*1.16</f>
        <v>0</v>
      </c>
    </row>
    <row r="620" spans="1:7" ht="15.75">
      <c r="A620" s="5"/>
      <c r="B620" s="83"/>
      <c r="C620" s="30" t="s">
        <v>626</v>
      </c>
      <c r="D620" s="17"/>
      <c r="E620" s="25"/>
      <c r="F620" s="25"/>
      <c r="G620" s="10"/>
    </row>
    <row r="621" spans="1:7" ht="15.75">
      <c r="A621" s="5">
        <v>9780195737714</v>
      </c>
      <c r="B621" s="83"/>
      <c r="C621" s="4" t="s">
        <v>627</v>
      </c>
      <c r="D621" s="17">
        <v>500</v>
      </c>
      <c r="E621" s="25">
        <f t="shared" ref="E621:E630" si="98">D621*1.16</f>
        <v>580</v>
      </c>
      <c r="F621" s="25">
        <f t="shared" si="91"/>
        <v>0</v>
      </c>
      <c r="G621" s="10">
        <f t="shared" si="93"/>
        <v>0</v>
      </c>
    </row>
    <row r="622" spans="1:7" ht="15.75">
      <c r="A622" s="5">
        <v>9780195736106</v>
      </c>
      <c r="B622" s="83"/>
      <c r="C622" s="4" t="s">
        <v>628</v>
      </c>
      <c r="D622" s="17">
        <v>570</v>
      </c>
      <c r="E622" s="25">
        <f t="shared" si="98"/>
        <v>661.19999999999993</v>
      </c>
      <c r="F622" s="25">
        <f t="shared" si="91"/>
        <v>0</v>
      </c>
      <c r="G622" s="10">
        <f t="shared" si="93"/>
        <v>0</v>
      </c>
    </row>
    <row r="623" spans="1:7" ht="15.75">
      <c r="A623" s="5">
        <v>9780195736984</v>
      </c>
      <c r="B623" s="83"/>
      <c r="C623" s="4" t="s">
        <v>629</v>
      </c>
      <c r="D623" s="17">
        <v>610</v>
      </c>
      <c r="E623" s="25">
        <f t="shared" si="98"/>
        <v>707.59999999999991</v>
      </c>
      <c r="F623" s="25">
        <f t="shared" ref="F623:F686" si="99">(B623*D623)*(100%-$F$1)</f>
        <v>0</v>
      </c>
      <c r="G623" s="10">
        <f t="shared" si="93"/>
        <v>0</v>
      </c>
    </row>
    <row r="624" spans="1:7" ht="15.75">
      <c r="A624" s="5">
        <v>9780195733778</v>
      </c>
      <c r="B624" s="83"/>
      <c r="C624" s="4" t="s">
        <v>630</v>
      </c>
      <c r="D624" s="17">
        <v>610</v>
      </c>
      <c r="E624" s="25">
        <f t="shared" si="98"/>
        <v>707.59999999999991</v>
      </c>
      <c r="F624" s="25">
        <f t="shared" si="99"/>
        <v>0</v>
      </c>
      <c r="G624" s="10">
        <f t="shared" si="93"/>
        <v>0</v>
      </c>
    </row>
    <row r="625" spans="1:7" ht="15.75">
      <c r="A625" s="5">
        <v>9780195749618</v>
      </c>
      <c r="B625" s="83"/>
      <c r="C625" s="4" t="s">
        <v>631</v>
      </c>
      <c r="D625" s="17">
        <v>485</v>
      </c>
      <c r="E625" s="25">
        <f t="shared" si="98"/>
        <v>562.59999999999991</v>
      </c>
      <c r="F625" s="25">
        <f t="shared" si="99"/>
        <v>0</v>
      </c>
      <c r="G625" s="10">
        <f t="shared" si="93"/>
        <v>0</v>
      </c>
    </row>
    <row r="626" spans="1:7" ht="15.75">
      <c r="A626" s="5">
        <v>9789914440720</v>
      </c>
      <c r="B626" s="83"/>
      <c r="C626" s="4" t="s">
        <v>632</v>
      </c>
      <c r="D626" s="17">
        <v>380</v>
      </c>
      <c r="E626" s="25">
        <f t="shared" si="98"/>
        <v>440.79999999999995</v>
      </c>
      <c r="F626" s="25">
        <f t="shared" si="99"/>
        <v>0</v>
      </c>
      <c r="G626" s="10">
        <f t="shared" si="93"/>
        <v>0</v>
      </c>
    </row>
    <row r="627" spans="1:7" ht="15.75">
      <c r="A627" s="5">
        <v>9780195739770</v>
      </c>
      <c r="B627" s="83"/>
      <c r="C627" s="4" t="s">
        <v>633</v>
      </c>
      <c r="D627" s="17">
        <v>340</v>
      </c>
      <c r="E627" s="25">
        <f t="shared" si="98"/>
        <v>394.4</v>
      </c>
      <c r="F627" s="25">
        <f t="shared" si="99"/>
        <v>0</v>
      </c>
      <c r="G627" s="10">
        <f t="shared" si="93"/>
        <v>0</v>
      </c>
    </row>
    <row r="628" spans="1:7" ht="15.75">
      <c r="A628" s="5">
        <v>9780195739800</v>
      </c>
      <c r="B628" s="83"/>
      <c r="C628" s="4" t="s">
        <v>634</v>
      </c>
      <c r="D628" s="17">
        <v>540</v>
      </c>
      <c r="E628" s="25">
        <f t="shared" si="98"/>
        <v>626.4</v>
      </c>
      <c r="F628" s="25">
        <f t="shared" si="99"/>
        <v>0</v>
      </c>
      <c r="G628" s="10">
        <f t="shared" si="93"/>
        <v>0</v>
      </c>
    </row>
    <row r="629" spans="1:7" ht="15.75">
      <c r="A629" s="5">
        <v>9780195744095</v>
      </c>
      <c r="B629" s="83"/>
      <c r="C629" s="4" t="s">
        <v>635</v>
      </c>
      <c r="D629" s="17">
        <v>500</v>
      </c>
      <c r="E629" s="25">
        <f t="shared" si="98"/>
        <v>580</v>
      </c>
      <c r="F629" s="25">
        <f t="shared" si="99"/>
        <v>0</v>
      </c>
      <c r="G629" s="10">
        <f t="shared" si="93"/>
        <v>0</v>
      </c>
    </row>
    <row r="630" spans="1:7" ht="15.75">
      <c r="A630" s="5">
        <v>9780195744293</v>
      </c>
      <c r="B630" s="83"/>
      <c r="C630" s="4" t="s">
        <v>636</v>
      </c>
      <c r="D630" s="17">
        <v>605</v>
      </c>
      <c r="E630" s="25">
        <f t="shared" si="98"/>
        <v>701.8</v>
      </c>
      <c r="F630" s="25">
        <f t="shared" si="99"/>
        <v>0</v>
      </c>
      <c r="G630" s="10">
        <f t="shared" si="93"/>
        <v>0</v>
      </c>
    </row>
    <row r="631" spans="1:7" ht="15.75">
      <c r="A631" s="5">
        <v>9780195747300</v>
      </c>
      <c r="B631" s="83"/>
      <c r="C631" s="4" t="s">
        <v>637</v>
      </c>
      <c r="D631" s="17">
        <v>415</v>
      </c>
      <c r="E631" s="25">
        <f>D631*1.16</f>
        <v>481.4</v>
      </c>
      <c r="F631" s="25">
        <f t="shared" si="99"/>
        <v>0</v>
      </c>
      <c r="G631" s="10">
        <f t="shared" si="93"/>
        <v>0</v>
      </c>
    </row>
    <row r="632" spans="1:7" ht="15.75">
      <c r="A632" s="5">
        <v>9780195749557</v>
      </c>
      <c r="B632" s="83"/>
      <c r="C632" s="4" t="s">
        <v>638</v>
      </c>
      <c r="D632" s="17">
        <v>440</v>
      </c>
      <c r="E632" s="25">
        <f>D632*1.16</f>
        <v>510.4</v>
      </c>
      <c r="F632" s="25">
        <f t="shared" si="99"/>
        <v>0</v>
      </c>
      <c r="G632" s="10">
        <f t="shared" si="93"/>
        <v>0</v>
      </c>
    </row>
    <row r="633" spans="1:7" ht="15.75">
      <c r="A633" s="5">
        <v>9780195748604</v>
      </c>
      <c r="B633" s="83"/>
      <c r="C633" s="4" t="s">
        <v>639</v>
      </c>
      <c r="D633" s="17">
        <v>595</v>
      </c>
      <c r="E633" s="25">
        <f>D633*1.16</f>
        <v>690.19999999999993</v>
      </c>
      <c r="F633" s="25">
        <f t="shared" si="99"/>
        <v>0</v>
      </c>
      <c r="G633" s="10">
        <f t="shared" si="93"/>
        <v>0</v>
      </c>
    </row>
    <row r="634" spans="1:7" ht="15.75">
      <c r="A634" s="5"/>
      <c r="B634" s="83"/>
      <c r="C634" s="74" t="s">
        <v>640</v>
      </c>
      <c r="D634" s="17"/>
      <c r="E634" s="25"/>
      <c r="F634" s="25"/>
      <c r="G634" s="10"/>
    </row>
    <row r="635" spans="1:7" ht="15.75">
      <c r="A635" s="5">
        <v>9780195738162</v>
      </c>
      <c r="B635" s="83"/>
      <c r="C635" s="4" t="s">
        <v>641</v>
      </c>
      <c r="D635" s="17">
        <v>475</v>
      </c>
      <c r="E635" s="25">
        <f>D635*1.16</f>
        <v>551</v>
      </c>
      <c r="F635" s="25">
        <f t="shared" si="99"/>
        <v>0</v>
      </c>
      <c r="G635" s="10">
        <f>F635*1.16</f>
        <v>0</v>
      </c>
    </row>
    <row r="636" spans="1:7" ht="15.75">
      <c r="A636" s="5">
        <v>9780195734805</v>
      </c>
      <c r="B636" s="83"/>
      <c r="C636" s="4" t="s">
        <v>642</v>
      </c>
      <c r="D636" s="17">
        <v>570</v>
      </c>
      <c r="E636" s="25">
        <f>D636*1.16</f>
        <v>661.19999999999993</v>
      </c>
      <c r="F636" s="25">
        <f t="shared" si="99"/>
        <v>0</v>
      </c>
      <c r="G636" s="10">
        <f>F636*1.16</f>
        <v>0</v>
      </c>
    </row>
    <row r="637" spans="1:7" ht="15.75">
      <c r="A637" s="5">
        <v>9780195738193</v>
      </c>
      <c r="B637" s="83"/>
      <c r="C637" s="4" t="s">
        <v>643</v>
      </c>
      <c r="D637" s="17">
        <v>440</v>
      </c>
      <c r="E637" s="25">
        <f>D637*1.16</f>
        <v>510.4</v>
      </c>
      <c r="F637" s="25">
        <f t="shared" si="99"/>
        <v>0</v>
      </c>
      <c r="G637" s="10">
        <f>F637*1.16</f>
        <v>0</v>
      </c>
    </row>
    <row r="638" spans="1:7" ht="15.75">
      <c r="A638" s="5"/>
      <c r="B638" s="83"/>
      <c r="C638" s="30" t="s">
        <v>644</v>
      </c>
      <c r="D638" s="17"/>
      <c r="E638" s="25"/>
      <c r="F638" s="25"/>
      <c r="G638" s="10"/>
    </row>
    <row r="639" spans="1:7" ht="15.75">
      <c r="A639" s="5"/>
      <c r="B639" s="83"/>
      <c r="C639" s="30" t="s">
        <v>645</v>
      </c>
      <c r="D639" s="17"/>
      <c r="E639" s="25"/>
      <c r="F639" s="25"/>
      <c r="G639" s="10"/>
    </row>
    <row r="640" spans="1:7" ht="15.75">
      <c r="A640" s="5">
        <v>9780195735598</v>
      </c>
      <c r="B640" s="83"/>
      <c r="C640" s="4" t="s">
        <v>646</v>
      </c>
      <c r="D640" s="17">
        <v>365</v>
      </c>
      <c r="E640" s="25">
        <f t="shared" ref="E640:E655" si="100">D640*1.16</f>
        <v>423.4</v>
      </c>
      <c r="F640" s="25">
        <f t="shared" si="99"/>
        <v>0</v>
      </c>
      <c r="G640" s="10">
        <f>F640*1.16</f>
        <v>0</v>
      </c>
    </row>
    <row r="641" spans="1:7" ht="15.75">
      <c r="A641" s="5">
        <v>9780195735574</v>
      </c>
      <c r="B641" s="83"/>
      <c r="C641" s="4" t="s">
        <v>647</v>
      </c>
      <c r="D641" s="17">
        <v>365</v>
      </c>
      <c r="E641" s="25">
        <f t="shared" si="100"/>
        <v>423.4</v>
      </c>
      <c r="F641" s="25">
        <f t="shared" si="99"/>
        <v>0</v>
      </c>
      <c r="G641" s="10">
        <f t="shared" si="93"/>
        <v>0</v>
      </c>
    </row>
    <row r="642" spans="1:7" ht="15.75">
      <c r="A642" s="5">
        <v>9780195734782</v>
      </c>
      <c r="B642" s="83"/>
      <c r="C642" s="4" t="s">
        <v>648</v>
      </c>
      <c r="D642" s="17">
        <v>450</v>
      </c>
      <c r="E642" s="25">
        <f t="shared" si="100"/>
        <v>522</v>
      </c>
      <c r="F642" s="25">
        <f t="shared" si="99"/>
        <v>0</v>
      </c>
      <c r="G642" s="10">
        <f t="shared" si="93"/>
        <v>0</v>
      </c>
    </row>
    <row r="643" spans="1:7" ht="15.75">
      <c r="A643" s="5">
        <v>9780195734751</v>
      </c>
      <c r="B643" s="83"/>
      <c r="C643" s="4" t="s">
        <v>649</v>
      </c>
      <c r="D643" s="17">
        <v>475</v>
      </c>
      <c r="E643" s="25">
        <f t="shared" si="100"/>
        <v>551</v>
      </c>
      <c r="F643" s="25">
        <f t="shared" si="99"/>
        <v>0</v>
      </c>
      <c r="G643" s="10">
        <f t="shared" si="93"/>
        <v>0</v>
      </c>
    </row>
    <row r="644" spans="1:7" ht="15.75">
      <c r="A644" s="5">
        <v>9780195738018</v>
      </c>
      <c r="B644" s="83"/>
      <c r="C644" s="4" t="s">
        <v>650</v>
      </c>
      <c r="D644" s="17">
        <v>415</v>
      </c>
      <c r="E644" s="25">
        <f t="shared" si="100"/>
        <v>481.4</v>
      </c>
      <c r="F644" s="25">
        <f t="shared" si="99"/>
        <v>0</v>
      </c>
      <c r="G644" s="10">
        <f t="shared" si="93"/>
        <v>0</v>
      </c>
    </row>
    <row r="645" spans="1:7" ht="15.75">
      <c r="A645" s="5">
        <v>9780195739275</v>
      </c>
      <c r="B645" s="83"/>
      <c r="C645" s="4" t="s">
        <v>651</v>
      </c>
      <c r="D645" s="17">
        <v>340</v>
      </c>
      <c r="E645" s="25">
        <f t="shared" si="100"/>
        <v>394.4</v>
      </c>
      <c r="F645" s="25">
        <f t="shared" si="99"/>
        <v>0</v>
      </c>
      <c r="G645" s="10">
        <f t="shared" si="93"/>
        <v>0</v>
      </c>
    </row>
    <row r="646" spans="1:7" ht="15.75">
      <c r="A646" s="5">
        <v>9780195735703</v>
      </c>
      <c r="B646" s="83"/>
      <c r="C646" s="4" t="s">
        <v>652</v>
      </c>
      <c r="D646" s="17">
        <v>350</v>
      </c>
      <c r="E646" s="25">
        <f t="shared" si="100"/>
        <v>406</v>
      </c>
      <c r="F646" s="25">
        <f t="shared" si="99"/>
        <v>0</v>
      </c>
      <c r="G646" s="10">
        <f t="shared" si="93"/>
        <v>0</v>
      </c>
    </row>
    <row r="647" spans="1:7" ht="15.75">
      <c r="A647" s="5">
        <v>9780195738308</v>
      </c>
      <c r="B647" s="83"/>
      <c r="C647" s="4" t="s">
        <v>653</v>
      </c>
      <c r="D647" s="17">
        <v>340</v>
      </c>
      <c r="E647" s="25">
        <f t="shared" si="100"/>
        <v>394.4</v>
      </c>
      <c r="F647" s="25">
        <f t="shared" si="99"/>
        <v>0</v>
      </c>
      <c r="G647" s="10">
        <f t="shared" si="93"/>
        <v>0</v>
      </c>
    </row>
    <row r="648" spans="1:7" ht="15.75">
      <c r="A648" s="5">
        <v>9780195739596</v>
      </c>
      <c r="B648" s="83"/>
      <c r="C648" s="4" t="s">
        <v>654</v>
      </c>
      <c r="D648" s="17">
        <v>415</v>
      </c>
      <c r="E648" s="25">
        <f t="shared" si="100"/>
        <v>481.4</v>
      </c>
      <c r="F648" s="25">
        <f t="shared" si="99"/>
        <v>0</v>
      </c>
      <c r="G648" s="10">
        <f t="shared" si="93"/>
        <v>0</v>
      </c>
    </row>
    <row r="649" spans="1:7" ht="15.75">
      <c r="A649" s="5">
        <v>9780195739855</v>
      </c>
      <c r="B649" s="83"/>
      <c r="C649" s="4" t="s">
        <v>655</v>
      </c>
      <c r="D649" s="17">
        <v>415</v>
      </c>
      <c r="E649" s="25">
        <f t="shared" si="100"/>
        <v>481.4</v>
      </c>
      <c r="F649" s="25">
        <f t="shared" si="99"/>
        <v>0</v>
      </c>
      <c r="G649" s="10">
        <f t="shared" si="93"/>
        <v>0</v>
      </c>
    </row>
    <row r="650" spans="1:7" ht="15.75">
      <c r="A650" s="5">
        <v>9780195736465</v>
      </c>
      <c r="B650" s="83"/>
      <c r="C650" s="4" t="s">
        <v>656</v>
      </c>
      <c r="D650" s="17">
        <v>510</v>
      </c>
      <c r="E650" s="25">
        <f t="shared" si="100"/>
        <v>591.59999999999991</v>
      </c>
      <c r="F650" s="25">
        <f t="shared" si="99"/>
        <v>0</v>
      </c>
      <c r="G650" s="10">
        <f t="shared" si="93"/>
        <v>0</v>
      </c>
    </row>
    <row r="651" spans="1:7" ht="15.75">
      <c r="A651" s="5">
        <v>9780195733785</v>
      </c>
      <c r="B651" s="83"/>
      <c r="C651" s="4" t="s">
        <v>657</v>
      </c>
      <c r="D651" s="17">
        <v>590</v>
      </c>
      <c r="E651" s="25">
        <f t="shared" si="100"/>
        <v>684.4</v>
      </c>
      <c r="F651" s="25">
        <f t="shared" si="99"/>
        <v>0</v>
      </c>
      <c r="G651" s="10">
        <f t="shared" si="93"/>
        <v>0</v>
      </c>
    </row>
    <row r="652" spans="1:7" ht="15.75">
      <c r="A652" s="5">
        <v>9780195729757</v>
      </c>
      <c r="B652" s="83"/>
      <c r="C652" s="4" t="s">
        <v>658</v>
      </c>
      <c r="D652" s="17">
        <v>425</v>
      </c>
      <c r="E652" s="25">
        <f t="shared" si="100"/>
        <v>492.99999999999994</v>
      </c>
      <c r="F652" s="25">
        <f t="shared" si="99"/>
        <v>0</v>
      </c>
      <c r="G652" s="10">
        <f t="shared" si="93"/>
        <v>0</v>
      </c>
    </row>
    <row r="653" spans="1:7" ht="15.75">
      <c r="A653" s="5">
        <v>9780195747348</v>
      </c>
      <c r="B653" s="83"/>
      <c r="C653" s="4" t="s">
        <v>659</v>
      </c>
      <c r="D653" s="17">
        <v>570</v>
      </c>
      <c r="E653" s="25">
        <f t="shared" si="100"/>
        <v>661.19999999999993</v>
      </c>
      <c r="F653" s="25">
        <f t="shared" si="99"/>
        <v>0</v>
      </c>
      <c r="G653" s="10">
        <f t="shared" si="93"/>
        <v>0</v>
      </c>
    </row>
    <row r="654" spans="1:7" ht="15.75">
      <c r="A654" s="5">
        <v>9780195747331</v>
      </c>
      <c r="B654" s="83"/>
      <c r="C654" s="4" t="s">
        <v>660</v>
      </c>
      <c r="D654" s="17">
        <v>510</v>
      </c>
      <c r="E654" s="25">
        <f t="shared" si="100"/>
        <v>591.59999999999991</v>
      </c>
      <c r="F654" s="25">
        <f t="shared" si="99"/>
        <v>0</v>
      </c>
      <c r="G654" s="10">
        <f t="shared" si="93"/>
        <v>0</v>
      </c>
    </row>
    <row r="655" spans="1:7" ht="15.75">
      <c r="A655" s="5">
        <v>9780195747355</v>
      </c>
      <c r="B655" s="83"/>
      <c r="C655" s="4" t="s">
        <v>661</v>
      </c>
      <c r="D655" s="17">
        <v>525</v>
      </c>
      <c r="E655" s="25">
        <f t="shared" si="100"/>
        <v>609</v>
      </c>
      <c r="F655" s="25">
        <f t="shared" si="99"/>
        <v>0</v>
      </c>
      <c r="G655" s="10">
        <f t="shared" si="93"/>
        <v>0</v>
      </c>
    </row>
    <row r="656" spans="1:7" ht="15.75">
      <c r="A656" s="5"/>
      <c r="B656" s="83"/>
      <c r="C656" s="41" t="s">
        <v>662</v>
      </c>
      <c r="D656" s="17"/>
      <c r="E656" s="25"/>
      <c r="F656" s="25"/>
      <c r="G656" s="10"/>
    </row>
    <row r="657" spans="1:7" ht="15.75">
      <c r="A657" s="5">
        <v>9789914442847</v>
      </c>
      <c r="B657" s="83"/>
      <c r="C657" s="4" t="s">
        <v>663</v>
      </c>
      <c r="D657" s="17">
        <v>365</v>
      </c>
      <c r="E657" s="25">
        <f>D657*1.16</f>
        <v>423.4</v>
      </c>
      <c r="F657" s="25">
        <f t="shared" si="99"/>
        <v>0</v>
      </c>
      <c r="G657" s="10">
        <f>F657*1.16</f>
        <v>0</v>
      </c>
    </row>
    <row r="658" spans="1:7" ht="15.75">
      <c r="A658" s="5">
        <v>9789914443172</v>
      </c>
      <c r="B658" s="83"/>
      <c r="C658" s="4" t="s">
        <v>664</v>
      </c>
      <c r="D658" s="17">
        <v>340</v>
      </c>
      <c r="E658" s="25">
        <f>D658*1.16</f>
        <v>394.4</v>
      </c>
      <c r="F658" s="25">
        <f t="shared" si="99"/>
        <v>0</v>
      </c>
      <c r="G658" s="10">
        <f>F658*1.16</f>
        <v>0</v>
      </c>
    </row>
    <row r="659" spans="1:7" ht="15.75">
      <c r="A659" s="5">
        <v>9789914442861</v>
      </c>
      <c r="B659" s="83"/>
      <c r="C659" s="4" t="s">
        <v>665</v>
      </c>
      <c r="D659" s="17">
        <v>330</v>
      </c>
      <c r="E659" s="25">
        <f>D659*1.16</f>
        <v>382.79999999999995</v>
      </c>
      <c r="F659" s="25">
        <f t="shared" si="99"/>
        <v>0</v>
      </c>
      <c r="G659" s="10">
        <f>F659*1.16</f>
        <v>0</v>
      </c>
    </row>
    <row r="660" spans="1:7" ht="15.75">
      <c r="A660" s="5">
        <v>9789914442854</v>
      </c>
      <c r="B660" s="83"/>
      <c r="C660" s="4" t="s">
        <v>666</v>
      </c>
      <c r="D660" s="17">
        <v>330</v>
      </c>
      <c r="E660" s="25">
        <f>D660*1.16</f>
        <v>382.79999999999995</v>
      </c>
      <c r="F660" s="25">
        <f t="shared" si="99"/>
        <v>0</v>
      </c>
      <c r="G660" s="10">
        <f>F660*1.16</f>
        <v>0</v>
      </c>
    </row>
    <row r="661" spans="1:7" ht="15.75">
      <c r="A661" s="5">
        <v>9789914442878</v>
      </c>
      <c r="B661" s="83"/>
      <c r="C661" s="4" t="s">
        <v>667</v>
      </c>
      <c r="D661" s="17">
        <v>330</v>
      </c>
      <c r="E661" s="25">
        <f>D661*1.16</f>
        <v>382.79999999999995</v>
      </c>
      <c r="F661" s="25">
        <f t="shared" si="99"/>
        <v>0</v>
      </c>
      <c r="G661" s="10">
        <f>F661*1.16</f>
        <v>0</v>
      </c>
    </row>
    <row r="662" spans="1:7" ht="15.75">
      <c r="A662" s="5"/>
      <c r="B662" s="83"/>
      <c r="C662" s="30" t="s">
        <v>668</v>
      </c>
      <c r="D662" s="17"/>
      <c r="E662" s="25"/>
      <c r="F662" s="25"/>
      <c r="G662" s="10"/>
    </row>
    <row r="663" spans="1:7" ht="15.75">
      <c r="A663" s="5">
        <v>9789914445978</v>
      </c>
      <c r="B663" s="83"/>
      <c r="C663" s="4" t="s">
        <v>669</v>
      </c>
      <c r="D663" s="17">
        <v>380</v>
      </c>
      <c r="E663" s="25">
        <f>D663*1.16</f>
        <v>440.79999999999995</v>
      </c>
      <c r="F663" s="25">
        <f t="shared" si="99"/>
        <v>0</v>
      </c>
      <c r="G663" s="10">
        <f>F663*1.16</f>
        <v>0</v>
      </c>
    </row>
    <row r="664" spans="1:7" ht="15.75">
      <c r="A664" s="5"/>
      <c r="B664" s="83"/>
      <c r="C664" s="30" t="s">
        <v>670</v>
      </c>
      <c r="D664" s="17"/>
      <c r="E664" s="25"/>
      <c r="F664" s="25"/>
      <c r="G664" s="10"/>
    </row>
    <row r="665" spans="1:7" ht="15.75">
      <c r="A665" s="5">
        <v>9789914442892</v>
      </c>
      <c r="B665" s="83"/>
      <c r="C665" s="4" t="s">
        <v>671</v>
      </c>
      <c r="D665" s="17">
        <v>320</v>
      </c>
      <c r="E665" s="25">
        <f>D665*1.16</f>
        <v>371.2</v>
      </c>
      <c r="F665" s="25">
        <f t="shared" si="99"/>
        <v>0</v>
      </c>
      <c r="G665" s="10">
        <f>F665*1.16</f>
        <v>0</v>
      </c>
    </row>
    <row r="666" spans="1:7" ht="15.75">
      <c r="A666" s="5">
        <v>9789914442908</v>
      </c>
      <c r="B666" s="83"/>
      <c r="C666" s="4" t="s">
        <v>672</v>
      </c>
      <c r="D666" s="17">
        <v>320</v>
      </c>
      <c r="E666" s="25">
        <f>D666*1.16</f>
        <v>371.2</v>
      </c>
      <c r="F666" s="25">
        <f t="shared" si="99"/>
        <v>0</v>
      </c>
      <c r="G666" s="10">
        <f>F666*1.16</f>
        <v>0</v>
      </c>
    </row>
    <row r="667" spans="1:7" ht="15.75">
      <c r="A667" s="5"/>
      <c r="B667" s="83"/>
      <c r="C667" s="30" t="s">
        <v>621</v>
      </c>
      <c r="D667" s="17"/>
      <c r="E667" s="25"/>
      <c r="F667" s="25"/>
      <c r="G667" s="10"/>
    </row>
    <row r="668" spans="1:7" ht="15.75">
      <c r="A668" s="5">
        <v>9789914447743</v>
      </c>
      <c r="B668" s="83"/>
      <c r="C668" s="75" t="s">
        <v>673</v>
      </c>
      <c r="D668" s="17">
        <v>365</v>
      </c>
      <c r="E668" s="25">
        <f>D668*1.16</f>
        <v>423.4</v>
      </c>
      <c r="F668" s="25">
        <f t="shared" si="99"/>
        <v>0</v>
      </c>
      <c r="G668" s="10">
        <f>F668*1.16</f>
        <v>0</v>
      </c>
    </row>
    <row r="669" spans="1:7" ht="15.75">
      <c r="A669" s="5"/>
      <c r="B669" s="83"/>
      <c r="C669" s="30" t="s">
        <v>674</v>
      </c>
      <c r="D669" s="17"/>
      <c r="E669" s="25"/>
      <c r="F669" s="25"/>
      <c r="G669" s="10"/>
    </row>
    <row r="670" spans="1:7" ht="15.75">
      <c r="A670" s="5">
        <v>9780195735611</v>
      </c>
      <c r="B670" s="83"/>
      <c r="C670" s="4" t="s">
        <v>675</v>
      </c>
      <c r="D670" s="17">
        <v>440</v>
      </c>
      <c r="E670" s="25">
        <f t="shared" ref="E670:E682" si="101">D670*1.16</f>
        <v>510.4</v>
      </c>
      <c r="F670" s="25">
        <f t="shared" si="99"/>
        <v>0</v>
      </c>
      <c r="G670" s="10">
        <f t="shared" si="93"/>
        <v>0</v>
      </c>
    </row>
    <row r="671" spans="1:7" ht="15.75">
      <c r="A671" s="5">
        <v>9780195738056</v>
      </c>
      <c r="B671" s="83"/>
      <c r="C671" s="4" t="s">
        <v>676</v>
      </c>
      <c r="D671" s="17">
        <v>540</v>
      </c>
      <c r="E671" s="25">
        <f t="shared" si="101"/>
        <v>626.4</v>
      </c>
      <c r="F671" s="25">
        <f t="shared" si="99"/>
        <v>0</v>
      </c>
      <c r="G671" s="10">
        <f t="shared" si="93"/>
        <v>0</v>
      </c>
    </row>
    <row r="672" spans="1:7" ht="15.75">
      <c r="A672" s="5">
        <v>9780195738155</v>
      </c>
      <c r="B672" s="83"/>
      <c r="C672" s="4" t="s">
        <v>677</v>
      </c>
      <c r="D672" s="17">
        <v>490</v>
      </c>
      <c r="E672" s="25">
        <f t="shared" si="101"/>
        <v>568.4</v>
      </c>
      <c r="F672" s="25">
        <f t="shared" si="99"/>
        <v>0</v>
      </c>
      <c r="G672" s="10">
        <f t="shared" si="93"/>
        <v>0</v>
      </c>
    </row>
    <row r="673" spans="1:7" ht="15.75">
      <c r="A673" s="5">
        <v>9780195737929</v>
      </c>
      <c r="B673" s="83"/>
      <c r="C673" s="4" t="s">
        <v>678</v>
      </c>
      <c r="D673" s="17">
        <v>390</v>
      </c>
      <c r="E673" s="25">
        <f t="shared" si="101"/>
        <v>452.4</v>
      </c>
      <c r="F673" s="25">
        <f t="shared" si="99"/>
        <v>0</v>
      </c>
      <c r="G673" s="10">
        <f t="shared" si="93"/>
        <v>0</v>
      </c>
    </row>
    <row r="674" spans="1:7" ht="15.75">
      <c r="A674" s="5">
        <v>9780195739305</v>
      </c>
      <c r="B674" s="83"/>
      <c r="C674" s="4" t="s">
        <v>679</v>
      </c>
      <c r="D674" s="17">
        <v>525</v>
      </c>
      <c r="E674" s="25">
        <f t="shared" si="101"/>
        <v>609</v>
      </c>
      <c r="F674" s="25">
        <f t="shared" si="99"/>
        <v>0</v>
      </c>
      <c r="G674" s="10">
        <f t="shared" si="93"/>
        <v>0</v>
      </c>
    </row>
    <row r="675" spans="1:7" ht="15.75">
      <c r="A675" s="5">
        <v>9780195739756</v>
      </c>
      <c r="B675" s="83"/>
      <c r="C675" s="4" t="s">
        <v>680</v>
      </c>
      <c r="D675" s="17">
        <v>550</v>
      </c>
      <c r="E675" s="25">
        <f t="shared" si="101"/>
        <v>638</v>
      </c>
      <c r="F675" s="25">
        <f t="shared" si="99"/>
        <v>0</v>
      </c>
      <c r="G675" s="10">
        <f t="shared" si="93"/>
        <v>0</v>
      </c>
    </row>
    <row r="676" spans="1:7" ht="15.75">
      <c r="A676" s="5">
        <v>9780195747324</v>
      </c>
      <c r="B676" s="83"/>
      <c r="C676" s="4" t="s">
        <v>681</v>
      </c>
      <c r="D676" s="17">
        <v>375</v>
      </c>
      <c r="E676" s="25">
        <f t="shared" si="101"/>
        <v>434.99999999999994</v>
      </c>
      <c r="F676" s="25">
        <f t="shared" si="99"/>
        <v>0</v>
      </c>
      <c r="G676" s="10">
        <f t="shared" si="93"/>
        <v>0</v>
      </c>
    </row>
    <row r="677" spans="1:7" ht="15.75">
      <c r="A677" s="5">
        <v>9780195746570</v>
      </c>
      <c r="B677" s="83"/>
      <c r="C677" s="4" t="s">
        <v>682</v>
      </c>
      <c r="D677" s="17">
        <v>475</v>
      </c>
      <c r="E677" s="25">
        <f t="shared" si="101"/>
        <v>551</v>
      </c>
      <c r="F677" s="25">
        <f t="shared" si="99"/>
        <v>0</v>
      </c>
      <c r="G677" s="10">
        <f t="shared" si="93"/>
        <v>0</v>
      </c>
    </row>
    <row r="678" spans="1:7" ht="15.75">
      <c r="A678" s="5">
        <v>9780195747317</v>
      </c>
      <c r="B678" s="83"/>
      <c r="C678" s="4" t="s">
        <v>683</v>
      </c>
      <c r="D678" s="17">
        <v>560</v>
      </c>
      <c r="E678" s="25">
        <f t="shared" si="101"/>
        <v>649.59999999999991</v>
      </c>
      <c r="F678" s="25">
        <f t="shared" si="99"/>
        <v>0</v>
      </c>
      <c r="G678" s="10">
        <f>F678*1.16</f>
        <v>0</v>
      </c>
    </row>
    <row r="679" spans="1:7" ht="15.75">
      <c r="A679" s="5">
        <v>9780195733198</v>
      </c>
      <c r="B679" s="83"/>
      <c r="C679" s="4" t="s">
        <v>684</v>
      </c>
      <c r="D679" s="17">
        <v>690</v>
      </c>
      <c r="E679" s="25">
        <f t="shared" si="101"/>
        <v>800.4</v>
      </c>
      <c r="F679" s="25">
        <f t="shared" si="99"/>
        <v>0</v>
      </c>
      <c r="G679" s="10">
        <f>F679*1.16</f>
        <v>0</v>
      </c>
    </row>
    <row r="680" spans="1:7" ht="15.75">
      <c r="A680" s="5">
        <v>9780195745757</v>
      </c>
      <c r="B680" s="83"/>
      <c r="C680" s="4" t="s">
        <v>685</v>
      </c>
      <c r="D680" s="17">
        <v>590</v>
      </c>
      <c r="E680" s="25">
        <f t="shared" si="101"/>
        <v>684.4</v>
      </c>
      <c r="F680" s="25">
        <f t="shared" si="99"/>
        <v>0</v>
      </c>
      <c r="G680" s="10">
        <f>F680*1.16</f>
        <v>0</v>
      </c>
    </row>
    <row r="681" spans="1:7" ht="15.75">
      <c r="A681" s="5">
        <v>9780195747751</v>
      </c>
      <c r="B681" s="83"/>
      <c r="C681" s="4" t="s">
        <v>686</v>
      </c>
      <c r="D681" s="17">
        <v>500</v>
      </c>
      <c r="E681" s="25">
        <f t="shared" si="101"/>
        <v>580</v>
      </c>
      <c r="F681" s="25">
        <f t="shared" si="99"/>
        <v>0</v>
      </c>
      <c r="G681" s="10">
        <f>F681*1.16</f>
        <v>0</v>
      </c>
    </row>
    <row r="682" spans="1:7" ht="15.75">
      <c r="A682" s="5">
        <v>9780195749267</v>
      </c>
      <c r="B682" s="83"/>
      <c r="C682" s="4" t="s">
        <v>687</v>
      </c>
      <c r="D682" s="17">
        <v>440</v>
      </c>
      <c r="E682" s="25">
        <f t="shared" si="101"/>
        <v>510.4</v>
      </c>
      <c r="F682" s="25">
        <f t="shared" si="99"/>
        <v>0</v>
      </c>
      <c r="G682" s="10">
        <f>F682*1.16</f>
        <v>0</v>
      </c>
    </row>
    <row r="683" spans="1:7" ht="15.75">
      <c r="A683" s="5"/>
      <c r="B683" s="83"/>
      <c r="C683" s="30" t="s">
        <v>644</v>
      </c>
      <c r="D683" s="17"/>
      <c r="E683" s="25"/>
      <c r="F683" s="25"/>
      <c r="G683" s="10"/>
    </row>
    <row r="684" spans="1:7" ht="15.75">
      <c r="A684" s="5">
        <v>9780195720273</v>
      </c>
      <c r="B684" s="83"/>
      <c r="C684" s="4" t="s">
        <v>688</v>
      </c>
      <c r="D684" s="17">
        <v>440</v>
      </c>
      <c r="E684" s="25">
        <f t="shared" ref="E684:E689" si="102">D684*1.16</f>
        <v>510.4</v>
      </c>
      <c r="F684" s="25">
        <f t="shared" si="99"/>
        <v>0</v>
      </c>
      <c r="G684" s="10">
        <f t="shared" ref="G684:G689" si="103">F684*1.16</f>
        <v>0</v>
      </c>
    </row>
    <row r="685" spans="1:7" ht="15.75">
      <c r="A685" s="5">
        <v>9780195726855</v>
      </c>
      <c r="B685" s="83"/>
      <c r="C685" s="4" t="s">
        <v>689</v>
      </c>
      <c r="D685" s="17">
        <v>375</v>
      </c>
      <c r="E685" s="25">
        <f t="shared" si="102"/>
        <v>434.99999999999994</v>
      </c>
      <c r="F685" s="25">
        <f t="shared" si="99"/>
        <v>0</v>
      </c>
      <c r="G685" s="10">
        <f t="shared" si="103"/>
        <v>0</v>
      </c>
    </row>
    <row r="686" spans="1:7" ht="15.75">
      <c r="A686" s="5">
        <v>9780195721669</v>
      </c>
      <c r="B686" s="83"/>
      <c r="C686" s="4" t="s">
        <v>690</v>
      </c>
      <c r="D686" s="17">
        <v>460</v>
      </c>
      <c r="E686" s="25">
        <f t="shared" si="102"/>
        <v>533.59999999999991</v>
      </c>
      <c r="F686" s="25">
        <f t="shared" si="99"/>
        <v>0</v>
      </c>
      <c r="G686" s="10">
        <f t="shared" si="103"/>
        <v>0</v>
      </c>
    </row>
    <row r="687" spans="1:7" ht="15.75">
      <c r="A687" s="5">
        <v>9780195727258</v>
      </c>
      <c r="B687" s="83"/>
      <c r="C687" s="4" t="s">
        <v>691</v>
      </c>
      <c r="D687" s="17">
        <v>460</v>
      </c>
      <c r="E687" s="25">
        <f t="shared" si="102"/>
        <v>533.59999999999991</v>
      </c>
      <c r="F687" s="25">
        <f t="shared" ref="F687:F750" si="104">(B687*D687)*(100%-$F$1)</f>
        <v>0</v>
      </c>
      <c r="G687" s="10">
        <f t="shared" si="103"/>
        <v>0</v>
      </c>
    </row>
    <row r="688" spans="1:7" ht="15.75">
      <c r="A688" s="5">
        <v>9780195724264</v>
      </c>
      <c r="B688" s="83"/>
      <c r="C688" s="4" t="s">
        <v>692</v>
      </c>
      <c r="D688" s="17">
        <v>595</v>
      </c>
      <c r="E688" s="25">
        <f t="shared" si="102"/>
        <v>690.19999999999993</v>
      </c>
      <c r="F688" s="25">
        <f t="shared" si="104"/>
        <v>0</v>
      </c>
      <c r="G688" s="10">
        <f t="shared" si="103"/>
        <v>0</v>
      </c>
    </row>
    <row r="689" spans="1:7" ht="15.75">
      <c r="A689" s="5">
        <v>9780195745740</v>
      </c>
      <c r="B689" s="83"/>
      <c r="C689" s="4" t="s">
        <v>693</v>
      </c>
      <c r="D689" s="17">
        <v>400</v>
      </c>
      <c r="E689" s="25">
        <f t="shared" si="102"/>
        <v>463.99999999999994</v>
      </c>
      <c r="F689" s="25">
        <f t="shared" si="104"/>
        <v>0</v>
      </c>
      <c r="G689" s="10">
        <f t="shared" si="103"/>
        <v>0</v>
      </c>
    </row>
    <row r="690" spans="1:7" ht="16.149999999999999" customHeight="1">
      <c r="A690" s="5"/>
      <c r="B690" s="83"/>
      <c r="C690" s="32" t="s">
        <v>694</v>
      </c>
      <c r="D690" s="17"/>
      <c r="E690" s="25"/>
      <c r="F690" s="25"/>
      <c r="G690" s="10"/>
    </row>
    <row r="691" spans="1:7" ht="16.149999999999999" customHeight="1">
      <c r="A691" s="5"/>
      <c r="B691" s="83"/>
      <c r="C691" s="30" t="s">
        <v>695</v>
      </c>
      <c r="D691" s="17"/>
      <c r="E691" s="25"/>
      <c r="F691" s="25"/>
      <c r="G691" s="10"/>
    </row>
    <row r="692" spans="1:7" ht="16.149999999999999" customHeight="1">
      <c r="A692" s="5">
        <v>9780195742381</v>
      </c>
      <c r="B692" s="83"/>
      <c r="C692" s="4" t="s">
        <v>696</v>
      </c>
      <c r="D692" s="17">
        <v>810</v>
      </c>
      <c r="E692" s="25">
        <f>D692*1.16</f>
        <v>939.59999999999991</v>
      </c>
      <c r="F692" s="25">
        <f t="shared" si="104"/>
        <v>0</v>
      </c>
      <c r="G692" s="10">
        <f t="shared" ref="G692:G720" si="105">F692*1.16</f>
        <v>0</v>
      </c>
    </row>
    <row r="693" spans="1:7" ht="16.149999999999999" customHeight="1">
      <c r="A693" s="5">
        <v>9780195742404</v>
      </c>
      <c r="B693" s="83"/>
      <c r="C693" s="4" t="s">
        <v>697</v>
      </c>
      <c r="D693" s="17">
        <v>810</v>
      </c>
      <c r="E693" s="25">
        <f>D693*1.16</f>
        <v>939.59999999999991</v>
      </c>
      <c r="F693" s="25">
        <f t="shared" si="104"/>
        <v>0</v>
      </c>
      <c r="G693" s="10">
        <f t="shared" si="105"/>
        <v>0</v>
      </c>
    </row>
    <row r="694" spans="1:7" ht="16.149999999999999" customHeight="1">
      <c r="A694" s="5">
        <v>9780195742398</v>
      </c>
      <c r="B694" s="83"/>
      <c r="C694" s="4" t="s">
        <v>698</v>
      </c>
      <c r="D694" s="17">
        <v>600</v>
      </c>
      <c r="E694" s="25">
        <f>D694*1.16</f>
        <v>696</v>
      </c>
      <c r="F694" s="25">
        <f t="shared" si="104"/>
        <v>0</v>
      </c>
      <c r="G694" s="10">
        <f t="shared" si="105"/>
        <v>0</v>
      </c>
    </row>
    <row r="695" spans="1:7" ht="16.149999999999999" customHeight="1">
      <c r="A695" s="5">
        <v>9780195742411</v>
      </c>
      <c r="B695" s="83"/>
      <c r="C695" s="4" t="s">
        <v>699</v>
      </c>
      <c r="D695" s="17">
        <v>690</v>
      </c>
      <c r="E695" s="25">
        <f>D695*1.16</f>
        <v>800.4</v>
      </c>
      <c r="F695" s="25">
        <f t="shared" si="104"/>
        <v>0</v>
      </c>
      <c r="G695" s="10">
        <f t="shared" si="105"/>
        <v>0</v>
      </c>
    </row>
    <row r="696" spans="1:7" ht="16.149999999999999" customHeight="1">
      <c r="A696" s="5"/>
      <c r="B696" s="83"/>
      <c r="C696" s="30" t="s">
        <v>700</v>
      </c>
      <c r="D696" s="17"/>
      <c r="E696" s="25"/>
      <c r="F696" s="25"/>
      <c r="G696" s="10"/>
    </row>
    <row r="697" spans="1:7" ht="16.149999999999999" customHeight="1">
      <c r="A697" s="5">
        <v>9780195742305</v>
      </c>
      <c r="B697" s="83"/>
      <c r="C697" s="4" t="s">
        <v>701</v>
      </c>
      <c r="D697" s="17">
        <v>825</v>
      </c>
      <c r="E697" s="25">
        <f>D697*1.16</f>
        <v>956.99999999999989</v>
      </c>
      <c r="F697" s="25">
        <f t="shared" si="104"/>
        <v>0</v>
      </c>
      <c r="G697" s="10">
        <f t="shared" si="105"/>
        <v>0</v>
      </c>
    </row>
    <row r="698" spans="1:7" ht="16.149999999999999" customHeight="1">
      <c r="A698" s="5">
        <v>9780195742329</v>
      </c>
      <c r="B698" s="83"/>
      <c r="C698" s="4" t="s">
        <v>702</v>
      </c>
      <c r="D698" s="17">
        <v>650</v>
      </c>
      <c r="E698" s="25">
        <f>D698*1.16</f>
        <v>754</v>
      </c>
      <c r="F698" s="25">
        <f t="shared" si="104"/>
        <v>0</v>
      </c>
      <c r="G698" s="10">
        <f t="shared" si="105"/>
        <v>0</v>
      </c>
    </row>
    <row r="699" spans="1:7" ht="16.149999999999999" customHeight="1">
      <c r="A699" s="5">
        <v>9780195742312</v>
      </c>
      <c r="B699" s="83"/>
      <c r="C699" s="4" t="s">
        <v>703</v>
      </c>
      <c r="D699" s="17">
        <v>735</v>
      </c>
      <c r="E699" s="25">
        <f>D699*1.16</f>
        <v>852.59999999999991</v>
      </c>
      <c r="F699" s="25">
        <f t="shared" si="104"/>
        <v>0</v>
      </c>
      <c r="G699" s="10">
        <f t="shared" si="105"/>
        <v>0</v>
      </c>
    </row>
    <row r="700" spans="1:7" ht="16.149999999999999" customHeight="1">
      <c r="A700" s="5">
        <v>9780195742336</v>
      </c>
      <c r="B700" s="83"/>
      <c r="C700" s="4" t="s">
        <v>704</v>
      </c>
      <c r="D700" s="17">
        <v>650</v>
      </c>
      <c r="E700" s="25">
        <f>D700*1.16</f>
        <v>754</v>
      </c>
      <c r="F700" s="25">
        <f t="shared" si="104"/>
        <v>0</v>
      </c>
      <c r="G700" s="10">
        <f t="shared" si="105"/>
        <v>0</v>
      </c>
    </row>
    <row r="701" spans="1:7" ht="16.149999999999999" customHeight="1">
      <c r="A701" s="5"/>
      <c r="B701" s="83"/>
      <c r="C701" s="30" t="s">
        <v>705</v>
      </c>
      <c r="D701" s="17"/>
      <c r="E701" s="25"/>
      <c r="F701" s="25"/>
      <c r="G701" s="10"/>
    </row>
    <row r="702" spans="1:7" ht="16.149999999999999" customHeight="1">
      <c r="A702" s="5">
        <v>9780195742800</v>
      </c>
      <c r="B702" s="83"/>
      <c r="C702" s="4" t="s">
        <v>706</v>
      </c>
      <c r="D702" s="17">
        <v>810</v>
      </c>
      <c r="E702" s="25">
        <f>D702*1.16</f>
        <v>939.59999999999991</v>
      </c>
      <c r="F702" s="25">
        <f t="shared" si="104"/>
        <v>0</v>
      </c>
      <c r="G702" s="10">
        <f t="shared" si="105"/>
        <v>0</v>
      </c>
    </row>
    <row r="703" spans="1:7" ht="16.149999999999999" customHeight="1">
      <c r="A703" s="5">
        <v>9780195742824</v>
      </c>
      <c r="B703" s="83"/>
      <c r="C703" s="4" t="s">
        <v>707</v>
      </c>
      <c r="D703" s="17">
        <v>810</v>
      </c>
      <c r="E703" s="25">
        <f>D703*1.16</f>
        <v>939.59999999999991</v>
      </c>
      <c r="F703" s="25">
        <f t="shared" si="104"/>
        <v>0</v>
      </c>
      <c r="G703" s="10">
        <f t="shared" si="105"/>
        <v>0</v>
      </c>
    </row>
    <row r="704" spans="1:7" ht="16.149999999999999" customHeight="1">
      <c r="A704" s="5">
        <v>9780195742817</v>
      </c>
      <c r="B704" s="83"/>
      <c r="C704" s="4" t="s">
        <v>708</v>
      </c>
      <c r="D704" s="17">
        <v>600</v>
      </c>
      <c r="E704" s="25">
        <f>D704*1.16</f>
        <v>696</v>
      </c>
      <c r="F704" s="25">
        <f t="shared" si="104"/>
        <v>0</v>
      </c>
      <c r="G704" s="10">
        <f t="shared" si="105"/>
        <v>0</v>
      </c>
    </row>
    <row r="705" spans="1:7" ht="15.75">
      <c r="A705" s="5">
        <v>9780195742831</v>
      </c>
      <c r="B705" s="83"/>
      <c r="C705" s="4" t="s">
        <v>709</v>
      </c>
      <c r="D705" s="17">
        <v>610</v>
      </c>
      <c r="E705" s="25">
        <f>D705*1.16</f>
        <v>707.59999999999991</v>
      </c>
      <c r="F705" s="25">
        <f t="shared" si="104"/>
        <v>0</v>
      </c>
      <c r="G705" s="10">
        <f t="shared" si="105"/>
        <v>0</v>
      </c>
    </row>
    <row r="706" spans="1:7" ht="15.75">
      <c r="A706" s="5"/>
      <c r="B706" s="83"/>
      <c r="C706" s="30" t="s">
        <v>710</v>
      </c>
      <c r="D706" s="17"/>
      <c r="E706" s="25"/>
      <c r="F706" s="25"/>
      <c r="G706" s="10"/>
    </row>
    <row r="707" spans="1:7" ht="15.75">
      <c r="A707" s="5"/>
      <c r="B707" s="83"/>
      <c r="C707" s="30" t="s">
        <v>711</v>
      </c>
      <c r="D707" s="17"/>
      <c r="E707" s="25"/>
      <c r="F707" s="25"/>
      <c r="G707" s="10"/>
    </row>
    <row r="708" spans="1:7" ht="15.75">
      <c r="A708" s="5">
        <v>9780195742640</v>
      </c>
      <c r="B708" s="83"/>
      <c r="C708" s="4" t="s">
        <v>712</v>
      </c>
      <c r="D708" s="17">
        <v>825</v>
      </c>
      <c r="E708" s="25">
        <f>D708*1.16</f>
        <v>956.99999999999989</v>
      </c>
      <c r="F708" s="25">
        <f t="shared" si="104"/>
        <v>0</v>
      </c>
      <c r="G708" s="10">
        <f t="shared" si="105"/>
        <v>0</v>
      </c>
    </row>
    <row r="709" spans="1:7" ht="15.75">
      <c r="A709" s="5">
        <v>9780195742664</v>
      </c>
      <c r="B709" s="83"/>
      <c r="C709" s="4" t="s">
        <v>713</v>
      </c>
      <c r="D709" s="17">
        <v>860</v>
      </c>
      <c r="E709" s="25">
        <f>D709*1.16</f>
        <v>997.59999999999991</v>
      </c>
      <c r="F709" s="25">
        <f t="shared" si="104"/>
        <v>0</v>
      </c>
      <c r="G709" s="10">
        <f t="shared" si="105"/>
        <v>0</v>
      </c>
    </row>
    <row r="710" spans="1:7" ht="15.75">
      <c r="A710" s="5">
        <v>9780195742657</v>
      </c>
      <c r="B710" s="83"/>
      <c r="C710" s="4" t="s">
        <v>714</v>
      </c>
      <c r="D710" s="17">
        <v>710</v>
      </c>
      <c r="E710" s="25">
        <f>D710*1.16</f>
        <v>823.59999999999991</v>
      </c>
      <c r="F710" s="25">
        <f t="shared" si="104"/>
        <v>0</v>
      </c>
      <c r="G710" s="10">
        <f t="shared" si="105"/>
        <v>0</v>
      </c>
    </row>
    <row r="711" spans="1:7" ht="15.75">
      <c r="A711" s="5">
        <v>9780195742671</v>
      </c>
      <c r="B711" s="83"/>
      <c r="C711" s="4" t="s">
        <v>715</v>
      </c>
      <c r="D711" s="17">
        <v>750</v>
      </c>
      <c r="E711" s="25">
        <f>D711*1.16</f>
        <v>869.99999999999989</v>
      </c>
      <c r="F711" s="25">
        <f t="shared" si="104"/>
        <v>0</v>
      </c>
      <c r="G711" s="10">
        <f t="shared" si="105"/>
        <v>0</v>
      </c>
    </row>
    <row r="712" spans="1:7" ht="15.75">
      <c r="A712" s="5"/>
      <c r="B712" s="83"/>
      <c r="C712" s="30" t="s">
        <v>716</v>
      </c>
      <c r="D712" s="17"/>
      <c r="E712" s="25"/>
      <c r="F712" s="25"/>
      <c r="G712" s="10"/>
    </row>
    <row r="713" spans="1:7" ht="15.75">
      <c r="A713" s="5">
        <v>9780195742725</v>
      </c>
      <c r="B713" s="83"/>
      <c r="C713" s="4" t="s">
        <v>717</v>
      </c>
      <c r="D713" s="17">
        <v>775</v>
      </c>
      <c r="E713" s="25">
        <f>D713*1.16</f>
        <v>898.99999999999989</v>
      </c>
      <c r="F713" s="25">
        <f t="shared" si="104"/>
        <v>0</v>
      </c>
      <c r="G713" s="10">
        <f t="shared" si="105"/>
        <v>0</v>
      </c>
    </row>
    <row r="714" spans="1:7" ht="15.75">
      <c r="A714" s="5">
        <v>9780195742749</v>
      </c>
      <c r="B714" s="83"/>
      <c r="C714" s="4" t="s">
        <v>718</v>
      </c>
      <c r="D714" s="17">
        <v>760</v>
      </c>
      <c r="E714" s="25">
        <f>D714*1.16</f>
        <v>881.59999999999991</v>
      </c>
      <c r="F714" s="25">
        <f t="shared" si="104"/>
        <v>0</v>
      </c>
      <c r="G714" s="10">
        <f t="shared" si="105"/>
        <v>0</v>
      </c>
    </row>
    <row r="715" spans="1:7" ht="15.75">
      <c r="A715" s="5">
        <v>9780195742732</v>
      </c>
      <c r="B715" s="83"/>
      <c r="C715" s="4" t="s">
        <v>719</v>
      </c>
      <c r="D715" s="17">
        <v>420</v>
      </c>
      <c r="E715" s="25">
        <f>D715*1.16</f>
        <v>487.2</v>
      </c>
      <c r="F715" s="25">
        <f>(B715*D715)*(100%-$F$1)</f>
        <v>0</v>
      </c>
      <c r="G715" s="10">
        <f t="shared" si="105"/>
        <v>0</v>
      </c>
    </row>
    <row r="716" spans="1:7" ht="15.75">
      <c r="A716" s="5">
        <v>9780195742756</v>
      </c>
      <c r="B716" s="83"/>
      <c r="C716" s="4" t="s">
        <v>720</v>
      </c>
      <c r="D716" s="17">
        <v>510</v>
      </c>
      <c r="E716" s="25">
        <f>D716*1.16</f>
        <v>591.59999999999991</v>
      </c>
      <c r="F716" s="25">
        <f t="shared" si="104"/>
        <v>0</v>
      </c>
      <c r="G716" s="10">
        <f t="shared" si="105"/>
        <v>0</v>
      </c>
    </row>
    <row r="717" spans="1:7" ht="15.75">
      <c r="A717" s="5"/>
      <c r="B717" s="83"/>
      <c r="C717" s="30" t="s">
        <v>721</v>
      </c>
      <c r="D717" s="17"/>
      <c r="E717" s="25"/>
      <c r="F717" s="25"/>
      <c r="G717" s="10"/>
    </row>
    <row r="718" spans="1:7" ht="15.75">
      <c r="A718" s="5">
        <v>9780195742596</v>
      </c>
      <c r="B718" s="83"/>
      <c r="C718" s="4" t="s">
        <v>722</v>
      </c>
      <c r="D718" s="17">
        <v>875</v>
      </c>
      <c r="E718" s="25">
        <f>D718*1.16</f>
        <v>1014.9999999999999</v>
      </c>
      <c r="F718" s="25">
        <f t="shared" si="104"/>
        <v>0</v>
      </c>
      <c r="G718" s="10">
        <f t="shared" si="105"/>
        <v>0</v>
      </c>
    </row>
    <row r="719" spans="1:7" ht="15.75">
      <c r="A719" s="5">
        <v>9780195740042</v>
      </c>
      <c r="B719" s="83"/>
      <c r="C719" s="4" t="s">
        <v>723</v>
      </c>
      <c r="D719" s="17">
        <v>885</v>
      </c>
      <c r="E719" s="25">
        <f>D719*1.16</f>
        <v>1026.5999999999999</v>
      </c>
      <c r="F719" s="25">
        <f t="shared" si="104"/>
        <v>0</v>
      </c>
      <c r="G719" s="10">
        <f t="shared" si="105"/>
        <v>0</v>
      </c>
    </row>
    <row r="720" spans="1:7" ht="15.75">
      <c r="A720" s="5">
        <v>9780195740035</v>
      </c>
      <c r="B720" s="83"/>
      <c r="C720" s="4" t="s">
        <v>724</v>
      </c>
      <c r="D720" s="17">
        <v>510</v>
      </c>
      <c r="E720" s="25">
        <f>D720*1.16</f>
        <v>591.59999999999991</v>
      </c>
      <c r="F720" s="25">
        <f t="shared" si="104"/>
        <v>0</v>
      </c>
      <c r="G720" s="10">
        <f t="shared" si="105"/>
        <v>0</v>
      </c>
    </row>
    <row r="721" spans="1:7" ht="15.75">
      <c r="A721" s="5"/>
      <c r="B721" s="83"/>
      <c r="C721" s="30" t="s">
        <v>725</v>
      </c>
      <c r="D721" s="17"/>
      <c r="E721" s="25"/>
      <c r="F721" s="25"/>
      <c r="G721" s="10"/>
    </row>
    <row r="722" spans="1:7" ht="15.75">
      <c r="A722" s="5">
        <v>9780195732412</v>
      </c>
      <c r="B722" s="83"/>
      <c r="C722" s="4" t="s">
        <v>726</v>
      </c>
      <c r="D722" s="17">
        <v>810</v>
      </c>
      <c r="E722" s="25">
        <f>D722*1.16</f>
        <v>939.59999999999991</v>
      </c>
      <c r="F722" s="25">
        <f t="shared" si="104"/>
        <v>0</v>
      </c>
      <c r="G722" s="10">
        <f t="shared" ref="G722:G752" si="106">F722*1.16</f>
        <v>0</v>
      </c>
    </row>
    <row r="723" spans="1:7" ht="15.75">
      <c r="A723" s="5">
        <v>9780195732870</v>
      </c>
      <c r="B723" s="83"/>
      <c r="C723" s="4" t="s">
        <v>727</v>
      </c>
      <c r="D723" s="17">
        <v>810</v>
      </c>
      <c r="E723" s="25">
        <f>D723*1.16</f>
        <v>939.59999999999991</v>
      </c>
      <c r="F723" s="25">
        <f t="shared" si="104"/>
        <v>0</v>
      </c>
      <c r="G723" s="10">
        <f t="shared" si="106"/>
        <v>0</v>
      </c>
    </row>
    <row r="724" spans="1:7" ht="15.75">
      <c r="A724" s="5">
        <v>9780195732887</v>
      </c>
      <c r="B724" s="83"/>
      <c r="C724" s="4" t="s">
        <v>728</v>
      </c>
      <c r="D724" s="17">
        <v>500</v>
      </c>
      <c r="E724" s="25">
        <f>D724*1.16</f>
        <v>580</v>
      </c>
      <c r="F724" s="25">
        <f t="shared" si="104"/>
        <v>0</v>
      </c>
      <c r="G724" s="10">
        <f t="shared" si="106"/>
        <v>0</v>
      </c>
    </row>
    <row r="725" spans="1:7" ht="15.75">
      <c r="A725" s="5"/>
      <c r="B725" s="83"/>
      <c r="C725" s="30" t="s">
        <v>729</v>
      </c>
      <c r="D725" s="17"/>
      <c r="E725" s="25"/>
      <c r="F725" s="25"/>
      <c r="G725" s="10"/>
    </row>
    <row r="726" spans="1:7" ht="15.75">
      <c r="A726" s="5">
        <v>9780195742480</v>
      </c>
      <c r="B726" s="83"/>
      <c r="C726" s="4" t="s">
        <v>730</v>
      </c>
      <c r="D726" s="17">
        <v>650</v>
      </c>
      <c r="E726" s="25">
        <f>D726*1.16</f>
        <v>754</v>
      </c>
      <c r="F726" s="25">
        <f t="shared" si="104"/>
        <v>0</v>
      </c>
      <c r="G726" s="10">
        <f t="shared" si="106"/>
        <v>0</v>
      </c>
    </row>
    <row r="727" spans="1:7" ht="15.75">
      <c r="A727" s="5">
        <v>9780195742503</v>
      </c>
      <c r="B727" s="83"/>
      <c r="C727" s="4" t="s">
        <v>731</v>
      </c>
      <c r="D727" s="17">
        <v>675</v>
      </c>
      <c r="E727" s="25">
        <f>D727*1.16</f>
        <v>783</v>
      </c>
      <c r="F727" s="25">
        <f t="shared" si="104"/>
        <v>0</v>
      </c>
      <c r="G727" s="10">
        <f t="shared" si="106"/>
        <v>0</v>
      </c>
    </row>
    <row r="728" spans="1:7" ht="15.75">
      <c r="A728" s="5">
        <v>9780195742497</v>
      </c>
      <c r="B728" s="83"/>
      <c r="C728" s="42" t="s">
        <v>732</v>
      </c>
      <c r="D728" s="17">
        <v>510</v>
      </c>
      <c r="E728" s="25">
        <f>D728*1.16</f>
        <v>591.59999999999991</v>
      </c>
      <c r="F728" s="25">
        <f t="shared" si="104"/>
        <v>0</v>
      </c>
      <c r="G728" s="10">
        <f t="shared" si="106"/>
        <v>0</v>
      </c>
    </row>
    <row r="729" spans="1:7" ht="15.75">
      <c r="A729" s="5">
        <v>9780195742510</v>
      </c>
      <c r="B729" s="83"/>
      <c r="C729" s="42" t="s">
        <v>733</v>
      </c>
      <c r="D729" s="17">
        <v>535</v>
      </c>
      <c r="E729" s="25">
        <f>D729*1.16</f>
        <v>620.59999999999991</v>
      </c>
      <c r="F729" s="25">
        <f t="shared" si="104"/>
        <v>0</v>
      </c>
      <c r="G729" s="10">
        <f t="shared" si="106"/>
        <v>0</v>
      </c>
    </row>
    <row r="730" spans="1:7" ht="15.75">
      <c r="A730" s="5"/>
      <c r="B730" s="83"/>
      <c r="C730" s="30" t="s">
        <v>734</v>
      </c>
      <c r="D730" s="17"/>
      <c r="E730" s="25"/>
      <c r="F730" s="25"/>
      <c r="G730" s="10"/>
    </row>
    <row r="731" spans="1:7" ht="15.75">
      <c r="A731" s="5">
        <v>9780195736496</v>
      </c>
      <c r="B731" s="83"/>
      <c r="C731" s="4" t="s">
        <v>735</v>
      </c>
      <c r="D731" s="17">
        <v>710</v>
      </c>
      <c r="E731" s="25">
        <f>D731*1.16</f>
        <v>823.59999999999991</v>
      </c>
      <c r="F731" s="25">
        <f t="shared" si="104"/>
        <v>0</v>
      </c>
      <c r="G731" s="10">
        <f t="shared" si="106"/>
        <v>0</v>
      </c>
    </row>
    <row r="732" spans="1:7" ht="15.75">
      <c r="A732" s="5"/>
      <c r="B732" s="83"/>
      <c r="C732" s="30" t="s">
        <v>736</v>
      </c>
      <c r="D732" s="17"/>
      <c r="E732" s="25"/>
      <c r="F732" s="25"/>
      <c r="G732" s="10"/>
    </row>
    <row r="733" spans="1:7" ht="15.75">
      <c r="A733" s="5">
        <v>9780195735529</v>
      </c>
      <c r="B733" s="83"/>
      <c r="C733" s="4" t="s">
        <v>737</v>
      </c>
      <c r="D733" s="17">
        <v>500</v>
      </c>
      <c r="E733" s="25">
        <f>D733*1.16</f>
        <v>580</v>
      </c>
      <c r="F733" s="25">
        <f t="shared" si="104"/>
        <v>0</v>
      </c>
      <c r="G733" s="10">
        <f>F733*1.16</f>
        <v>0</v>
      </c>
    </row>
    <row r="734" spans="1:7" ht="15.75">
      <c r="A734" s="5">
        <v>9780195735543</v>
      </c>
      <c r="B734" s="83"/>
      <c r="C734" s="4" t="s">
        <v>738</v>
      </c>
      <c r="D734" s="17">
        <v>500</v>
      </c>
      <c r="E734" s="25">
        <f>D734*1.16</f>
        <v>580</v>
      </c>
      <c r="F734" s="25">
        <f t="shared" si="104"/>
        <v>0</v>
      </c>
      <c r="G734" s="10">
        <f t="shared" si="106"/>
        <v>0</v>
      </c>
    </row>
    <row r="735" spans="1:7" ht="15.75">
      <c r="A735" s="5">
        <v>9780195735550</v>
      </c>
      <c r="B735" s="83"/>
      <c r="C735" s="4" t="s">
        <v>739</v>
      </c>
      <c r="D735" s="17">
        <v>350</v>
      </c>
      <c r="E735" s="25">
        <f>D735*1.16</f>
        <v>406</v>
      </c>
      <c r="F735" s="25">
        <f t="shared" si="104"/>
        <v>0</v>
      </c>
      <c r="G735" s="10">
        <f t="shared" si="106"/>
        <v>0</v>
      </c>
    </row>
    <row r="736" spans="1:7" ht="15.75">
      <c r="A736" s="5"/>
      <c r="B736" s="83"/>
      <c r="C736" s="30" t="s">
        <v>740</v>
      </c>
      <c r="D736" s="17"/>
      <c r="E736" s="25"/>
      <c r="F736" s="25"/>
      <c r="G736" s="10"/>
    </row>
    <row r="737" spans="1:7" ht="15.75">
      <c r="A737" s="5"/>
      <c r="B737" s="83"/>
      <c r="C737" s="30" t="s">
        <v>741</v>
      </c>
      <c r="D737" s="17"/>
      <c r="E737" s="25"/>
      <c r="F737" s="25"/>
      <c r="G737" s="10"/>
    </row>
    <row r="738" spans="1:7" ht="15.75">
      <c r="A738" s="5">
        <v>9780195747225</v>
      </c>
      <c r="B738" s="83"/>
      <c r="C738" s="4" t="s">
        <v>742</v>
      </c>
      <c r="D738" s="17">
        <v>875</v>
      </c>
      <c r="E738" s="25">
        <f t="shared" ref="E738:E748" si="107">D738*1.16</f>
        <v>1014.9999999999999</v>
      </c>
      <c r="F738" s="25">
        <f t="shared" si="104"/>
        <v>0</v>
      </c>
      <c r="G738" s="10">
        <f t="shared" si="106"/>
        <v>0</v>
      </c>
    </row>
    <row r="739" spans="1:7" ht="15.75">
      <c r="A739" s="5">
        <v>9780195747171</v>
      </c>
      <c r="B739" s="83"/>
      <c r="C739" s="4" t="s">
        <v>743</v>
      </c>
      <c r="D739" s="17">
        <v>785</v>
      </c>
      <c r="E739" s="25">
        <f t="shared" si="107"/>
        <v>910.59999999999991</v>
      </c>
      <c r="F739" s="25">
        <f t="shared" si="104"/>
        <v>0</v>
      </c>
      <c r="G739" s="10">
        <f t="shared" si="106"/>
        <v>0</v>
      </c>
    </row>
    <row r="740" spans="1:7" ht="15.75">
      <c r="A740" s="5">
        <v>9780195747164</v>
      </c>
      <c r="B740" s="83"/>
      <c r="C740" s="4" t="s">
        <v>744</v>
      </c>
      <c r="D740" s="17">
        <v>875</v>
      </c>
      <c r="E740" s="25">
        <f t="shared" si="107"/>
        <v>1014.9999999999999</v>
      </c>
      <c r="F740" s="25">
        <f t="shared" si="104"/>
        <v>0</v>
      </c>
      <c r="G740" s="10">
        <f t="shared" si="106"/>
        <v>0</v>
      </c>
    </row>
    <row r="741" spans="1:7" ht="15.75">
      <c r="A741" s="5">
        <v>9780195747195</v>
      </c>
      <c r="B741" s="83"/>
      <c r="C741" s="4" t="s">
        <v>745</v>
      </c>
      <c r="D741" s="17">
        <v>875</v>
      </c>
      <c r="E741" s="25">
        <f t="shared" si="107"/>
        <v>1014.9999999999999</v>
      </c>
      <c r="F741" s="25">
        <f t="shared" si="104"/>
        <v>0</v>
      </c>
      <c r="G741" s="10">
        <f t="shared" si="106"/>
        <v>0</v>
      </c>
    </row>
    <row r="742" spans="1:7" ht="15.75">
      <c r="A742" s="5">
        <v>9780195747218</v>
      </c>
      <c r="B742" s="83"/>
      <c r="C742" s="4" t="s">
        <v>746</v>
      </c>
      <c r="D742" s="17">
        <v>885</v>
      </c>
      <c r="E742" s="25">
        <f t="shared" si="107"/>
        <v>1026.5999999999999</v>
      </c>
      <c r="F742" s="25">
        <f t="shared" si="104"/>
        <v>0</v>
      </c>
      <c r="G742" s="10">
        <f t="shared" si="106"/>
        <v>0</v>
      </c>
    </row>
    <row r="743" spans="1:7" ht="15.75">
      <c r="A743" s="5">
        <v>9780195747201</v>
      </c>
      <c r="B743" s="83"/>
      <c r="C743" s="4" t="s">
        <v>747</v>
      </c>
      <c r="D743" s="17">
        <v>895</v>
      </c>
      <c r="E743" s="25">
        <f t="shared" si="107"/>
        <v>1038.1999999999998</v>
      </c>
      <c r="F743" s="25">
        <f t="shared" si="104"/>
        <v>0</v>
      </c>
      <c r="G743" s="10">
        <f t="shared" si="106"/>
        <v>0</v>
      </c>
    </row>
    <row r="744" spans="1:7" ht="15.75">
      <c r="A744" s="5">
        <v>9780195747249</v>
      </c>
      <c r="B744" s="83"/>
      <c r="C744" s="4" t="s">
        <v>748</v>
      </c>
      <c r="D744" s="17">
        <v>895</v>
      </c>
      <c r="E744" s="25">
        <f t="shared" si="107"/>
        <v>1038.1999999999998</v>
      </c>
      <c r="F744" s="25">
        <f t="shared" si="104"/>
        <v>0</v>
      </c>
      <c r="G744" s="10">
        <f t="shared" si="106"/>
        <v>0</v>
      </c>
    </row>
    <row r="745" spans="1:7" ht="15.75">
      <c r="A745" s="5">
        <v>9780195747232</v>
      </c>
      <c r="B745" s="83"/>
      <c r="C745" s="4" t="s">
        <v>749</v>
      </c>
      <c r="D745" s="17">
        <v>885</v>
      </c>
      <c r="E745" s="25">
        <f t="shared" si="107"/>
        <v>1026.5999999999999</v>
      </c>
      <c r="F745" s="25">
        <f t="shared" si="104"/>
        <v>0</v>
      </c>
      <c r="G745" s="10">
        <f t="shared" si="106"/>
        <v>0</v>
      </c>
    </row>
    <row r="746" spans="1:7" ht="15.75">
      <c r="A746" s="5">
        <v>9780195747256</v>
      </c>
      <c r="B746" s="83"/>
      <c r="C746" s="4" t="s">
        <v>750</v>
      </c>
      <c r="D746" s="17">
        <v>775</v>
      </c>
      <c r="E746" s="25">
        <f t="shared" si="107"/>
        <v>898.99999999999989</v>
      </c>
      <c r="F746" s="25">
        <f t="shared" si="104"/>
        <v>0</v>
      </c>
      <c r="G746" s="10">
        <f t="shared" si="106"/>
        <v>0</v>
      </c>
    </row>
    <row r="747" spans="1:7" ht="15.75">
      <c r="A747" s="5">
        <v>9780195747263</v>
      </c>
      <c r="B747" s="83"/>
      <c r="C747" s="4" t="s">
        <v>751</v>
      </c>
      <c r="D747" s="17">
        <v>875</v>
      </c>
      <c r="E747" s="25">
        <f t="shared" si="107"/>
        <v>1014.9999999999999</v>
      </c>
      <c r="F747" s="25">
        <f t="shared" si="104"/>
        <v>0</v>
      </c>
      <c r="G747" s="10">
        <f t="shared" si="106"/>
        <v>0</v>
      </c>
    </row>
    <row r="748" spans="1:7" ht="15.75">
      <c r="A748" s="5">
        <v>9780195747188</v>
      </c>
      <c r="B748" s="83"/>
      <c r="C748" s="4" t="s">
        <v>752</v>
      </c>
      <c r="D748" s="17">
        <v>875</v>
      </c>
      <c r="E748" s="25">
        <f t="shared" si="107"/>
        <v>1014.9999999999999</v>
      </c>
      <c r="F748" s="25">
        <f t="shared" si="104"/>
        <v>0</v>
      </c>
      <c r="G748" s="10">
        <f t="shared" si="106"/>
        <v>0</v>
      </c>
    </row>
    <row r="749" spans="1:7" ht="15.75">
      <c r="A749" s="5"/>
      <c r="B749" s="83"/>
      <c r="C749" s="33" t="s">
        <v>753</v>
      </c>
      <c r="D749" s="17"/>
      <c r="E749" s="25"/>
      <c r="F749" s="25"/>
      <c r="G749" s="10"/>
    </row>
    <row r="750" spans="1:7" ht="15.75">
      <c r="A750" s="5">
        <v>9780195749908</v>
      </c>
      <c r="B750" s="83"/>
      <c r="C750" s="4" t="s">
        <v>754</v>
      </c>
      <c r="D750" s="17">
        <v>675</v>
      </c>
      <c r="E750" s="25">
        <f>D750*1.16</f>
        <v>783</v>
      </c>
      <c r="F750" s="25">
        <f t="shared" si="104"/>
        <v>0</v>
      </c>
      <c r="G750" s="10">
        <f t="shared" si="106"/>
        <v>0</v>
      </c>
    </row>
    <row r="751" spans="1:7" ht="15.75">
      <c r="A751" s="5">
        <v>9780195749830</v>
      </c>
      <c r="B751" s="83"/>
      <c r="C751" s="4" t="s">
        <v>755</v>
      </c>
      <c r="D751" s="17">
        <v>685</v>
      </c>
      <c r="E751" s="25">
        <f>D751*1.16</f>
        <v>794.59999999999991</v>
      </c>
      <c r="F751" s="25">
        <f t="shared" ref="F751:F765" si="108">(B751*D751)*(100%-$F$1)</f>
        <v>0</v>
      </c>
      <c r="G751" s="10">
        <f t="shared" si="106"/>
        <v>0</v>
      </c>
    </row>
    <row r="752" spans="1:7" ht="15.75">
      <c r="A752" s="5">
        <v>9780195749847</v>
      </c>
      <c r="B752" s="83"/>
      <c r="C752" s="4" t="s">
        <v>756</v>
      </c>
      <c r="D752" s="17">
        <v>695</v>
      </c>
      <c r="E752" s="25">
        <f>D752*1.16</f>
        <v>806.19999999999993</v>
      </c>
      <c r="F752" s="25">
        <f t="shared" si="108"/>
        <v>0</v>
      </c>
      <c r="G752" s="10">
        <f t="shared" si="106"/>
        <v>0</v>
      </c>
    </row>
    <row r="753" spans="1:7" ht="15.75">
      <c r="A753" s="5"/>
      <c r="B753" s="83"/>
      <c r="C753" s="30" t="s">
        <v>757</v>
      </c>
      <c r="D753" s="17"/>
      <c r="E753" s="25"/>
      <c r="F753" s="25"/>
      <c r="G753" s="10"/>
    </row>
    <row r="754" spans="1:7" ht="15.75">
      <c r="A754" s="5"/>
      <c r="B754" s="83"/>
      <c r="C754" s="30" t="s">
        <v>758</v>
      </c>
      <c r="D754" s="17"/>
      <c r="E754" s="25"/>
      <c r="F754" s="25"/>
      <c r="G754" s="10"/>
    </row>
    <row r="755" spans="1:7" ht="15.75">
      <c r="A755" s="5">
        <v>9780195736083</v>
      </c>
      <c r="B755" s="83"/>
      <c r="C755" s="4" t="s">
        <v>759</v>
      </c>
      <c r="D755" s="17">
        <v>810</v>
      </c>
      <c r="E755" s="25">
        <f t="shared" ref="E755:E763" si="109">D755*1.16</f>
        <v>939.59999999999991</v>
      </c>
      <c r="F755" s="25">
        <f t="shared" si="108"/>
        <v>0</v>
      </c>
      <c r="G755" s="10">
        <f t="shared" ref="G755:G791" si="110">F755*1.16</f>
        <v>0</v>
      </c>
    </row>
    <row r="756" spans="1:7" ht="15.75">
      <c r="A756" s="5">
        <v>9780195737233</v>
      </c>
      <c r="B756" s="83"/>
      <c r="C756" s="4" t="s">
        <v>760</v>
      </c>
      <c r="D756" s="17">
        <v>775</v>
      </c>
      <c r="E756" s="25">
        <f t="shared" si="109"/>
        <v>898.99999999999989</v>
      </c>
      <c r="F756" s="25">
        <f t="shared" si="108"/>
        <v>0</v>
      </c>
      <c r="G756" s="10">
        <f t="shared" si="110"/>
        <v>0</v>
      </c>
    </row>
    <row r="757" spans="1:7" ht="15.75">
      <c r="A757" s="56">
        <v>9780195738124</v>
      </c>
      <c r="B757" s="83"/>
      <c r="C757" s="11" t="s">
        <v>761</v>
      </c>
      <c r="D757" s="57">
        <v>600</v>
      </c>
      <c r="E757" s="58">
        <f t="shared" si="109"/>
        <v>696</v>
      </c>
      <c r="F757" s="25">
        <f t="shared" si="108"/>
        <v>0</v>
      </c>
      <c r="G757" s="54">
        <f t="shared" si="110"/>
        <v>0</v>
      </c>
    </row>
    <row r="758" spans="1:7" ht="15.75">
      <c r="A758" s="5">
        <v>9780195741728</v>
      </c>
      <c r="B758" s="83"/>
      <c r="C758" s="4" t="s">
        <v>762</v>
      </c>
      <c r="D758" s="17">
        <v>760</v>
      </c>
      <c r="E758" s="25">
        <f t="shared" si="109"/>
        <v>881.59999999999991</v>
      </c>
      <c r="F758" s="25">
        <f t="shared" si="108"/>
        <v>0</v>
      </c>
      <c r="G758" s="10">
        <f t="shared" si="110"/>
        <v>0</v>
      </c>
    </row>
    <row r="759" spans="1:7" ht="15.75">
      <c r="A759" s="5">
        <v>9789914446395</v>
      </c>
      <c r="B759" s="83"/>
      <c r="C759" s="4" t="s">
        <v>763</v>
      </c>
      <c r="D759" s="17">
        <v>570</v>
      </c>
      <c r="E759" s="25">
        <f t="shared" ref="E759" si="111">D759*1.16</f>
        <v>661.19999999999993</v>
      </c>
      <c r="F759" s="25">
        <f t="shared" ref="F759" si="112">(B759*D759)*(100%-$F$1)</f>
        <v>0</v>
      </c>
      <c r="G759" s="10">
        <f t="shared" ref="G759" si="113">F759*1.16</f>
        <v>0</v>
      </c>
    </row>
    <row r="760" spans="1:7" ht="15.75">
      <c r="A760" s="5">
        <v>9789914446012</v>
      </c>
      <c r="B760" s="83"/>
      <c r="C760" s="4" t="s">
        <v>764</v>
      </c>
      <c r="D760" s="17">
        <v>650</v>
      </c>
      <c r="E760" s="25">
        <f t="shared" ref="E760:E761" si="114">D760*1.16</f>
        <v>754</v>
      </c>
      <c r="F760" s="25">
        <f t="shared" ref="F760:F761" si="115">(B760*D760)*(100%-$F$1)</f>
        <v>0</v>
      </c>
      <c r="G760" s="10">
        <f t="shared" ref="G760:G761" si="116">F760*1.16</f>
        <v>0</v>
      </c>
    </row>
    <row r="761" spans="1:7" ht="15.75">
      <c r="A761" s="5">
        <v>9789914446340</v>
      </c>
      <c r="B761" s="83"/>
      <c r="C761" s="4" t="s">
        <v>765</v>
      </c>
      <c r="D761" s="17">
        <v>680</v>
      </c>
      <c r="E761" s="25">
        <f t="shared" si="114"/>
        <v>788.8</v>
      </c>
      <c r="F761" s="25">
        <f t="shared" si="115"/>
        <v>0</v>
      </c>
      <c r="G761" s="10">
        <f t="shared" si="116"/>
        <v>0</v>
      </c>
    </row>
    <row r="762" spans="1:7" ht="15.75">
      <c r="A762" s="5">
        <v>9789914445527</v>
      </c>
      <c r="B762" s="83"/>
      <c r="C762" s="4" t="s">
        <v>766</v>
      </c>
      <c r="D762" s="17">
        <v>790</v>
      </c>
      <c r="E762" s="25">
        <f t="shared" si="109"/>
        <v>916.4</v>
      </c>
      <c r="F762" s="25">
        <f t="shared" si="108"/>
        <v>0</v>
      </c>
      <c r="G762" s="10">
        <f>F762*1.16</f>
        <v>0</v>
      </c>
    </row>
    <row r="763" spans="1:7" ht="15.75">
      <c r="A763" s="5">
        <v>9789914447477</v>
      </c>
      <c r="B763" s="83"/>
      <c r="C763" s="4" t="s">
        <v>767</v>
      </c>
      <c r="D763" s="17">
        <v>960</v>
      </c>
      <c r="E763" s="25">
        <f t="shared" si="109"/>
        <v>1113.5999999999999</v>
      </c>
      <c r="F763" s="25">
        <f t="shared" ref="F763" si="117">(B763*D763)*(100%-$F$1)</f>
        <v>0</v>
      </c>
      <c r="G763" s="10">
        <f>F763*1.16</f>
        <v>0</v>
      </c>
    </row>
    <row r="764" spans="1:7" s="49" customFormat="1" ht="15.75">
      <c r="A764" s="15"/>
      <c r="B764" s="83"/>
      <c r="C764" s="30" t="s">
        <v>700</v>
      </c>
      <c r="D764" s="46"/>
      <c r="E764" s="47"/>
      <c r="F764" s="25"/>
      <c r="G764" s="48"/>
    </row>
    <row r="765" spans="1:7" ht="15.75">
      <c r="A765" s="5">
        <v>9780195735604</v>
      </c>
      <c r="B765" s="83"/>
      <c r="C765" s="4" t="s">
        <v>768</v>
      </c>
      <c r="D765" s="17">
        <v>825</v>
      </c>
      <c r="E765" s="25">
        <f t="shared" ref="E765:E774" si="118">D765*1.16</f>
        <v>956.99999999999989</v>
      </c>
      <c r="F765" s="25">
        <f t="shared" si="108"/>
        <v>0</v>
      </c>
      <c r="G765" s="10">
        <f t="shared" si="110"/>
        <v>0</v>
      </c>
    </row>
    <row r="766" spans="1:7" ht="15.75">
      <c r="A766" s="5">
        <v>9780195737264</v>
      </c>
      <c r="B766" s="83"/>
      <c r="C766" s="4" t="s">
        <v>769</v>
      </c>
      <c r="D766" s="17">
        <v>825</v>
      </c>
      <c r="E766" s="25">
        <f t="shared" si="118"/>
        <v>956.99999999999989</v>
      </c>
      <c r="F766" s="25">
        <f>(B766*D766)*(100%-$F$1)</f>
        <v>0</v>
      </c>
      <c r="G766" s="10">
        <f t="shared" si="110"/>
        <v>0</v>
      </c>
    </row>
    <row r="767" spans="1:7" ht="15.75">
      <c r="A767" s="56">
        <v>9780195738025</v>
      </c>
      <c r="B767" s="83"/>
      <c r="C767" s="11" t="s">
        <v>770</v>
      </c>
      <c r="D767" s="57">
        <v>550</v>
      </c>
      <c r="E767" s="58">
        <f t="shared" si="118"/>
        <v>638</v>
      </c>
      <c r="F767" s="58">
        <f>(B767*D767)*40%</f>
        <v>0</v>
      </c>
      <c r="G767" s="54">
        <f t="shared" si="110"/>
        <v>0</v>
      </c>
    </row>
    <row r="768" spans="1:7" ht="15.75">
      <c r="A768" s="5">
        <v>9780195734232</v>
      </c>
      <c r="B768" s="83"/>
      <c r="C768" s="4" t="s">
        <v>771</v>
      </c>
      <c r="D768" s="17">
        <v>525</v>
      </c>
      <c r="E768" s="25">
        <f t="shared" si="118"/>
        <v>609</v>
      </c>
      <c r="F768" s="25">
        <f>(B768*D768)*60%</f>
        <v>0</v>
      </c>
      <c r="G768" s="10">
        <f t="shared" si="110"/>
        <v>0</v>
      </c>
    </row>
    <row r="769" spans="1:7" ht="15.75">
      <c r="A769" s="5">
        <v>9780195738353</v>
      </c>
      <c r="B769" s="83"/>
      <c r="C769" s="4" t="s">
        <v>772</v>
      </c>
      <c r="D769" s="17">
        <v>690</v>
      </c>
      <c r="E769" s="25">
        <f t="shared" si="118"/>
        <v>800.4</v>
      </c>
      <c r="F769" s="25">
        <f t="shared" ref="F769:F774" si="119">(B769*D769)*(100%-$F$1)</f>
        <v>0</v>
      </c>
      <c r="G769" s="10">
        <f>F769*1.16</f>
        <v>0</v>
      </c>
    </row>
    <row r="770" spans="1:7" ht="15.75">
      <c r="A770" s="5">
        <v>9780195736540</v>
      </c>
      <c r="B770" s="83"/>
      <c r="C770" s="4" t="s">
        <v>773</v>
      </c>
      <c r="D770" s="17">
        <v>825</v>
      </c>
      <c r="E770" s="25">
        <f t="shared" si="118"/>
        <v>956.99999999999989</v>
      </c>
      <c r="F770" s="25">
        <f t="shared" si="119"/>
        <v>0</v>
      </c>
      <c r="G770" s="10">
        <f t="shared" si="110"/>
        <v>0</v>
      </c>
    </row>
    <row r="771" spans="1:7" ht="15.75">
      <c r="A771" s="5">
        <v>9789914446371</v>
      </c>
      <c r="B771" s="83"/>
      <c r="C771" s="4" t="s">
        <v>774</v>
      </c>
      <c r="D771" s="17">
        <v>570</v>
      </c>
      <c r="E771" s="25">
        <f>D771*1.16</f>
        <v>661.19999999999993</v>
      </c>
      <c r="F771" s="25">
        <f t="shared" si="119"/>
        <v>0</v>
      </c>
      <c r="G771" s="10">
        <f t="shared" ref="G771" si="120">F771*1.16</f>
        <v>0</v>
      </c>
    </row>
    <row r="772" spans="1:7" ht="15.75">
      <c r="A772" s="5">
        <v>9789914446333</v>
      </c>
      <c r="B772" s="83"/>
      <c r="C772" s="4" t="s">
        <v>775</v>
      </c>
      <c r="D772" s="17">
        <v>680</v>
      </c>
      <c r="E772" s="25">
        <f>D772*1.16</f>
        <v>788.8</v>
      </c>
      <c r="F772" s="25">
        <f t="shared" si="119"/>
        <v>0</v>
      </c>
      <c r="G772" s="10">
        <f>F772*1.16</f>
        <v>0</v>
      </c>
    </row>
    <row r="773" spans="1:7" ht="15.75">
      <c r="A773" s="5">
        <v>9789914445510</v>
      </c>
      <c r="B773" s="83"/>
      <c r="C773" s="4" t="s">
        <v>776</v>
      </c>
      <c r="D773" s="17">
        <v>790</v>
      </c>
      <c r="E773" s="25">
        <f t="shared" si="118"/>
        <v>916.4</v>
      </c>
      <c r="F773" s="25">
        <f t="shared" si="119"/>
        <v>0</v>
      </c>
      <c r="G773" s="10">
        <f t="shared" si="110"/>
        <v>0</v>
      </c>
    </row>
    <row r="774" spans="1:7" ht="15.75">
      <c r="A774" s="5">
        <v>9789914447460</v>
      </c>
      <c r="B774" s="83"/>
      <c r="C774" s="4" t="s">
        <v>777</v>
      </c>
      <c r="D774" s="17">
        <v>960</v>
      </c>
      <c r="E774" s="25">
        <f t="shared" si="118"/>
        <v>1113.5999999999999</v>
      </c>
      <c r="F774" s="25">
        <f t="shared" si="119"/>
        <v>0</v>
      </c>
      <c r="G774" s="10">
        <f>F774*1.16</f>
        <v>0</v>
      </c>
    </row>
    <row r="775" spans="1:7" ht="15.75">
      <c r="A775" s="5"/>
      <c r="B775" s="83"/>
      <c r="C775" s="30" t="s">
        <v>778</v>
      </c>
      <c r="D775" s="17"/>
      <c r="E775" s="25"/>
      <c r="F775" s="25"/>
      <c r="G775" s="10"/>
    </row>
    <row r="776" spans="1:7" ht="15.75">
      <c r="A776" s="5">
        <v>9780195739077</v>
      </c>
      <c r="B776" s="83"/>
      <c r="C776" s="4" t="s">
        <v>779</v>
      </c>
      <c r="D776" s="17">
        <v>965</v>
      </c>
      <c r="E776" s="25">
        <f t="shared" ref="E776:E781" si="121">D776*1.16</f>
        <v>1119.3999999999999</v>
      </c>
      <c r="F776" s="25">
        <f t="shared" ref="F776:F781" si="122">(B776*D776)*(100%-$F$1)</f>
        <v>0</v>
      </c>
      <c r="G776" s="10">
        <f t="shared" si="110"/>
        <v>0</v>
      </c>
    </row>
    <row r="777" spans="1:7" ht="15.75">
      <c r="A777" s="5">
        <v>9780195737219</v>
      </c>
      <c r="B777" s="83"/>
      <c r="C777" s="4" t="s">
        <v>780</v>
      </c>
      <c r="D777" s="17">
        <v>735</v>
      </c>
      <c r="E777" s="25">
        <f t="shared" si="121"/>
        <v>852.59999999999991</v>
      </c>
      <c r="F777" s="25">
        <f t="shared" si="122"/>
        <v>0</v>
      </c>
      <c r="G777" s="10">
        <f t="shared" si="110"/>
        <v>0</v>
      </c>
    </row>
    <row r="778" spans="1:7" ht="15.75">
      <c r="A778" s="5">
        <v>9780195746167</v>
      </c>
      <c r="B778" s="83"/>
      <c r="C778" s="4" t="s">
        <v>781</v>
      </c>
      <c r="D778" s="17">
        <v>1020</v>
      </c>
      <c r="E778" s="25">
        <f t="shared" si="121"/>
        <v>1183.1999999999998</v>
      </c>
      <c r="F778" s="25">
        <f t="shared" si="122"/>
        <v>0</v>
      </c>
      <c r="G778" s="10">
        <f t="shared" si="110"/>
        <v>0</v>
      </c>
    </row>
    <row r="779" spans="1:7" ht="15.75">
      <c r="A779" s="5">
        <v>9780195748956</v>
      </c>
      <c r="B779" s="83"/>
      <c r="C779" s="4" t="s">
        <v>782</v>
      </c>
      <c r="D779" s="17">
        <v>1100</v>
      </c>
      <c r="E779" s="25">
        <f t="shared" si="121"/>
        <v>1276</v>
      </c>
      <c r="F779" s="25">
        <f t="shared" si="122"/>
        <v>0</v>
      </c>
      <c r="G779" s="10">
        <f t="shared" si="110"/>
        <v>0</v>
      </c>
    </row>
    <row r="780" spans="1:7" ht="15.75">
      <c r="A780" s="5">
        <v>9780195720068</v>
      </c>
      <c r="B780" s="83"/>
      <c r="C780" s="4" t="s">
        <v>783</v>
      </c>
      <c r="D780" s="17">
        <v>1470</v>
      </c>
      <c r="E780" s="25">
        <f t="shared" si="121"/>
        <v>1705.1999999999998</v>
      </c>
      <c r="F780" s="25">
        <f t="shared" si="122"/>
        <v>0</v>
      </c>
      <c r="G780" s="10">
        <f t="shared" si="110"/>
        <v>0</v>
      </c>
    </row>
    <row r="781" spans="1:7" ht="15.75">
      <c r="A781" s="5">
        <v>9780195720075</v>
      </c>
      <c r="B781" s="83"/>
      <c r="C781" s="4" t="s">
        <v>784</v>
      </c>
      <c r="D781" s="17">
        <v>1470</v>
      </c>
      <c r="E781" s="25">
        <f t="shared" si="121"/>
        <v>1705.1999999999998</v>
      </c>
      <c r="F781" s="25">
        <f t="shared" si="122"/>
        <v>0</v>
      </c>
      <c r="G781" s="10">
        <f t="shared" si="110"/>
        <v>0</v>
      </c>
    </row>
    <row r="782" spans="1:7" ht="15.75">
      <c r="A782" s="5"/>
      <c r="B782" s="83"/>
      <c r="C782" s="34" t="s">
        <v>785</v>
      </c>
      <c r="D782" s="17"/>
      <c r="E782" s="25"/>
      <c r="F782" s="25"/>
      <c r="G782" s="10"/>
    </row>
    <row r="783" spans="1:7" ht="15.75">
      <c r="A783" s="5">
        <v>9780195748888</v>
      </c>
      <c r="B783" s="83"/>
      <c r="C783" s="11" t="s">
        <v>786</v>
      </c>
      <c r="D783" s="17">
        <v>790</v>
      </c>
      <c r="E783" s="25">
        <f>D783*1.16</f>
        <v>916.4</v>
      </c>
      <c r="F783" s="25">
        <f>(B783*D783)*(100%-$F$1)</f>
        <v>0</v>
      </c>
      <c r="G783" s="10">
        <f t="shared" si="110"/>
        <v>0</v>
      </c>
    </row>
    <row r="784" spans="1:7" ht="15.75">
      <c r="A784" s="5">
        <v>9780195748895</v>
      </c>
      <c r="B784" s="83"/>
      <c r="C784" s="4" t="s">
        <v>787</v>
      </c>
      <c r="D784" s="17">
        <v>790</v>
      </c>
      <c r="E784" s="25">
        <f>D784*1.16</f>
        <v>916.4</v>
      </c>
      <c r="F784" s="25">
        <f>(B784*D784)*(100%-$F$1)</f>
        <v>0</v>
      </c>
      <c r="G784" s="10">
        <f t="shared" si="110"/>
        <v>0</v>
      </c>
    </row>
    <row r="785" spans="1:7" ht="15.75">
      <c r="A785" s="5"/>
      <c r="B785" s="83"/>
      <c r="C785" s="30" t="s">
        <v>788</v>
      </c>
      <c r="D785" s="17"/>
      <c r="E785" s="25"/>
      <c r="F785" s="25"/>
      <c r="G785" s="10"/>
    </row>
    <row r="786" spans="1:7" ht="15.75">
      <c r="A786" s="5">
        <v>9780195738094</v>
      </c>
      <c r="B786" s="83"/>
      <c r="C786" s="4" t="s">
        <v>789</v>
      </c>
      <c r="D786" s="17">
        <v>735</v>
      </c>
      <c r="E786" s="25">
        <f t="shared" ref="E786:E791" si="123">D786*1.16</f>
        <v>852.59999999999991</v>
      </c>
      <c r="F786" s="25">
        <f>(B786*D786)*(100%-$F$1)</f>
        <v>0</v>
      </c>
      <c r="G786" s="10">
        <f t="shared" si="110"/>
        <v>0</v>
      </c>
    </row>
    <row r="787" spans="1:7" ht="15.75">
      <c r="A787" s="5">
        <v>9780194420952</v>
      </c>
      <c r="B787" s="83"/>
      <c r="C787" s="4" t="s">
        <v>790</v>
      </c>
      <c r="D787" s="17">
        <v>920</v>
      </c>
      <c r="E787" s="25">
        <f t="shared" si="123"/>
        <v>1067.1999999999998</v>
      </c>
      <c r="F787" s="25">
        <f>70%*(D787*B787)</f>
        <v>0</v>
      </c>
      <c r="G787" s="10">
        <f t="shared" si="110"/>
        <v>0</v>
      </c>
    </row>
    <row r="788" spans="1:7" ht="15.75">
      <c r="A788" s="5">
        <v>9780194333665</v>
      </c>
      <c r="B788" s="83"/>
      <c r="C788" s="4" t="s">
        <v>791</v>
      </c>
      <c r="D788" s="17">
        <v>980</v>
      </c>
      <c r="E788" s="25">
        <f t="shared" si="123"/>
        <v>1136.8</v>
      </c>
      <c r="F788" s="25">
        <f>70%*(D788*B788)</f>
        <v>0</v>
      </c>
      <c r="G788" s="10">
        <f t="shared" si="110"/>
        <v>0</v>
      </c>
    </row>
    <row r="789" spans="1:7" ht="15.75">
      <c r="A789" s="5">
        <v>9780194406147</v>
      </c>
      <c r="B789" s="83"/>
      <c r="C789" s="4" t="s">
        <v>792</v>
      </c>
      <c r="D789" s="17">
        <v>1150</v>
      </c>
      <c r="E789" s="25">
        <f t="shared" si="123"/>
        <v>1334</v>
      </c>
      <c r="F789" s="25">
        <f>70%*(D789*B789)</f>
        <v>0</v>
      </c>
      <c r="G789" s="10">
        <f t="shared" si="110"/>
        <v>0</v>
      </c>
    </row>
    <row r="790" spans="1:7" ht="15.75">
      <c r="A790" s="5">
        <v>9780194095228</v>
      </c>
      <c r="B790" s="83"/>
      <c r="C790" s="4" t="s">
        <v>793</v>
      </c>
      <c r="D790" s="17">
        <v>1810</v>
      </c>
      <c r="E790" s="25">
        <f t="shared" si="123"/>
        <v>2099.6</v>
      </c>
      <c r="F790" s="25">
        <f>70%*(D790*B790)</f>
        <v>0</v>
      </c>
      <c r="G790" s="10">
        <f t="shared" si="110"/>
        <v>0</v>
      </c>
    </row>
    <row r="791" spans="1:7" ht="15.75">
      <c r="A791" s="5">
        <v>9780199640980</v>
      </c>
      <c r="B791" s="83"/>
      <c r="C791" s="4" t="s">
        <v>794</v>
      </c>
      <c r="D791" s="17">
        <v>450</v>
      </c>
      <c r="E791" s="25">
        <f t="shared" si="123"/>
        <v>522</v>
      </c>
      <c r="F791" s="25">
        <f>70%*(D791*B791)</f>
        <v>0</v>
      </c>
      <c r="G791" s="10">
        <f t="shared" si="110"/>
        <v>0</v>
      </c>
    </row>
    <row r="792" spans="1:7" ht="15.75">
      <c r="A792" s="15"/>
      <c r="B792" s="83"/>
      <c r="C792" s="30" t="s">
        <v>795</v>
      </c>
      <c r="D792" s="17"/>
      <c r="E792" s="25"/>
      <c r="F792" s="25"/>
      <c r="G792" s="10"/>
    </row>
    <row r="793" spans="1:7" ht="15.75">
      <c r="A793" s="5">
        <v>9780199576388</v>
      </c>
      <c r="B793" s="83"/>
      <c r="C793" s="4" t="s">
        <v>796</v>
      </c>
      <c r="D793" s="17">
        <v>1420</v>
      </c>
      <c r="E793" s="25">
        <f>D793*1.16</f>
        <v>1647.1999999999998</v>
      </c>
      <c r="F793" s="25">
        <f>70%*(D793*B793)</f>
        <v>0</v>
      </c>
      <c r="G793" s="10">
        <f t="shared" ref="G793:G803" si="124">F793*1.16</f>
        <v>0</v>
      </c>
    </row>
    <row r="794" spans="1:7" ht="15.75">
      <c r="A794" s="5">
        <v>9780199576395</v>
      </c>
      <c r="B794" s="83"/>
      <c r="C794" s="4" t="s">
        <v>797</v>
      </c>
      <c r="D794" s="17">
        <v>1265</v>
      </c>
      <c r="E794" s="25">
        <f>D794*1.16</f>
        <v>1467.3999999999999</v>
      </c>
      <c r="F794" s="25">
        <f>70%*(D794*B794)</f>
        <v>0</v>
      </c>
      <c r="G794" s="10">
        <f t="shared" si="124"/>
        <v>0</v>
      </c>
    </row>
    <row r="795" spans="1:7" ht="15.75">
      <c r="A795" s="5">
        <v>9780198836612</v>
      </c>
      <c r="B795" s="83"/>
      <c r="C795" s="4" t="s">
        <v>798</v>
      </c>
      <c r="D795" s="17">
        <v>1380</v>
      </c>
      <c r="E795" s="25">
        <f>D795*1.16</f>
        <v>1600.8</v>
      </c>
      <c r="F795" s="25">
        <f>75%*(D795*B795)</f>
        <v>0</v>
      </c>
      <c r="G795" s="10">
        <f t="shared" si="124"/>
        <v>0</v>
      </c>
    </row>
    <row r="796" spans="1:7" ht="15.75">
      <c r="A796" s="5">
        <v>9780198864646</v>
      </c>
      <c r="B796" s="83"/>
      <c r="C796" s="4" t="s">
        <v>799</v>
      </c>
      <c r="D796" s="17">
        <v>1380</v>
      </c>
      <c r="E796" s="25">
        <f>D796*1.16</f>
        <v>1600.8</v>
      </c>
      <c r="F796" s="25">
        <f>75%*(D796*B796)</f>
        <v>0</v>
      </c>
      <c r="G796" s="10">
        <f t="shared" si="124"/>
        <v>0</v>
      </c>
    </row>
    <row r="797" spans="1:7" ht="15.75">
      <c r="A797" s="5"/>
      <c r="B797" s="83"/>
      <c r="C797" s="30" t="s">
        <v>800</v>
      </c>
      <c r="D797" s="17"/>
      <c r="E797" s="25"/>
      <c r="F797" s="25"/>
      <c r="G797" s="10"/>
    </row>
    <row r="798" spans="1:7" ht="15.75">
      <c r="A798" s="5">
        <v>9789914443189</v>
      </c>
      <c r="B798" s="83"/>
      <c r="C798" s="4" t="s">
        <v>801</v>
      </c>
      <c r="D798" s="17">
        <v>1150</v>
      </c>
      <c r="E798" s="25">
        <f>D798*1.16</f>
        <v>1334</v>
      </c>
      <c r="F798" s="25">
        <f>(B798*D798)*(100%-$F$1)</f>
        <v>0</v>
      </c>
      <c r="G798" s="10">
        <f t="shared" si="124"/>
        <v>0</v>
      </c>
    </row>
    <row r="799" spans="1:7" ht="15.75">
      <c r="A799" s="5">
        <v>9789914445442</v>
      </c>
      <c r="B799" s="83"/>
      <c r="C799" s="4" t="s">
        <v>802</v>
      </c>
      <c r="D799" s="17">
        <v>1300</v>
      </c>
      <c r="E799" s="25">
        <f>D799*1.16</f>
        <v>1508</v>
      </c>
      <c r="F799" s="25">
        <f>(B799*D799)*(100%-$F$1)</f>
        <v>0</v>
      </c>
      <c r="G799" s="10">
        <f t="shared" si="124"/>
        <v>0</v>
      </c>
    </row>
    <row r="800" spans="1:7" ht="15.75">
      <c r="A800" s="5">
        <v>9789914440591</v>
      </c>
      <c r="B800" s="83"/>
      <c r="C800" s="4" t="s">
        <v>803</v>
      </c>
      <c r="D800" s="17">
        <v>1020</v>
      </c>
      <c r="E800" s="25">
        <f>D800*1.16</f>
        <v>1183.1999999999998</v>
      </c>
      <c r="F800" s="25">
        <f>(B800*D800)*40%</f>
        <v>0</v>
      </c>
      <c r="G800" s="10">
        <f t="shared" si="124"/>
        <v>0</v>
      </c>
    </row>
    <row r="801" spans="1:7" ht="15.75">
      <c r="A801" s="5">
        <v>9780195734744</v>
      </c>
      <c r="B801" s="83"/>
      <c r="C801" s="4" t="s">
        <v>804</v>
      </c>
      <c r="D801" s="17">
        <v>620</v>
      </c>
      <c r="E801" s="25">
        <f>D801*1.16</f>
        <v>719.19999999999993</v>
      </c>
      <c r="F801" s="25">
        <f>(B801*D801)*(100%-$F$1)</f>
        <v>0</v>
      </c>
      <c r="G801" s="10">
        <f t="shared" si="124"/>
        <v>0</v>
      </c>
    </row>
    <row r="802" spans="1:7" ht="15.75">
      <c r="A802" s="5"/>
      <c r="B802" s="83"/>
      <c r="C802" s="28" t="s">
        <v>805</v>
      </c>
      <c r="D802" s="17"/>
      <c r="E802" s="25"/>
      <c r="F802" s="25"/>
      <c r="G802" s="10"/>
    </row>
    <row r="803" spans="1:7" ht="15.75">
      <c r="A803" s="5" t="s">
        <v>806</v>
      </c>
      <c r="B803" s="83"/>
      <c r="C803" s="4" t="s">
        <v>807</v>
      </c>
      <c r="D803" s="17">
        <v>297.13</v>
      </c>
      <c r="E803" s="25">
        <f>D803*1.16</f>
        <v>344.67079999999999</v>
      </c>
      <c r="F803" s="25">
        <f>B803*D803</f>
        <v>0</v>
      </c>
      <c r="G803" s="10">
        <f t="shared" si="124"/>
        <v>0</v>
      </c>
    </row>
    <row r="804" spans="1:7" s="35" customFormat="1" ht="17.25">
      <c r="A804" s="69" t="s">
        <v>9</v>
      </c>
      <c r="B804" s="81">
        <f>SUBTOTAL(9,B10:B803)</f>
        <v>0</v>
      </c>
      <c r="C804" s="70"/>
      <c r="D804" s="71"/>
      <c r="E804" s="71"/>
      <c r="F804" s="72">
        <f>SUBTOTAL(9,F11:F803)</f>
        <v>0</v>
      </c>
      <c r="G804" s="73">
        <f>F804*1.16</f>
        <v>0</v>
      </c>
    </row>
    <row r="805" spans="1:7">
      <c r="A805" s="59" t="s">
        <v>808</v>
      </c>
      <c r="B805" s="80"/>
      <c r="C805" s="60"/>
      <c r="D805" s="60"/>
      <c r="E805" s="60"/>
      <c r="F805" s="60"/>
      <c r="G805" s="61"/>
    </row>
    <row r="806" spans="1:7">
      <c r="A806" s="104" t="s">
        <v>809</v>
      </c>
      <c r="B806" s="105"/>
      <c r="C806" s="105"/>
      <c r="D806" s="105"/>
      <c r="E806" s="105"/>
      <c r="F806" s="105"/>
      <c r="G806" s="106"/>
    </row>
    <row r="807" spans="1:7">
      <c r="A807" s="104" t="s">
        <v>810</v>
      </c>
      <c r="B807" s="105"/>
      <c r="C807" s="105"/>
      <c r="D807" s="105"/>
      <c r="E807" s="105"/>
      <c r="F807" s="105"/>
      <c r="G807" s="106"/>
    </row>
    <row r="808" spans="1:7">
      <c r="A808" s="104" t="s">
        <v>811</v>
      </c>
      <c r="B808" s="105"/>
      <c r="C808" s="105"/>
      <c r="D808" s="105"/>
      <c r="E808" s="105"/>
      <c r="F808" s="105"/>
      <c r="G808" s="106"/>
    </row>
    <row r="809" spans="1:7">
      <c r="A809" s="104" t="s">
        <v>812</v>
      </c>
      <c r="B809" s="105"/>
      <c r="C809" s="105"/>
      <c r="D809" s="105"/>
      <c r="E809" s="105"/>
      <c r="F809" s="105"/>
      <c r="G809" s="106"/>
    </row>
    <row r="810" spans="1:7" ht="15.75" thickBot="1">
      <c r="A810" s="107" t="s">
        <v>813</v>
      </c>
      <c r="B810" s="108"/>
      <c r="C810" s="108"/>
      <c r="D810" s="108"/>
      <c r="E810" s="108"/>
      <c r="F810" s="108"/>
      <c r="G810" s="109"/>
    </row>
    <row r="811" spans="1:7">
      <c r="C811" s="36"/>
    </row>
  </sheetData>
  <sheetProtection algorithmName="SHA-512" hashValue="gDZnykTM4sNM5fB4qi4RAcRJLQRc0oqWLzoM0Flmij1tTbJj+ISiXJzX4453g7+3FAWslV3s8jtYwx7xP4kqxA==" saltValue="DtETEFbtSr0kftAlu7dSug==" spinCount="100000" sheet="1" objects="1" autoFilter="0"/>
  <autoFilter ref="A9:G810" xr:uid="{00000000-0001-0000-0000-000000000000}"/>
  <mergeCells count="20">
    <mergeCell ref="A1:B1"/>
    <mergeCell ref="C1:D1"/>
    <mergeCell ref="A2:B2"/>
    <mergeCell ref="C2:D2"/>
    <mergeCell ref="E2:G6"/>
    <mergeCell ref="A3:B3"/>
    <mergeCell ref="C3:D3"/>
    <mergeCell ref="A4:B4"/>
    <mergeCell ref="C4:D4"/>
    <mergeCell ref="A5:B5"/>
    <mergeCell ref="A807:G807"/>
    <mergeCell ref="A808:G808"/>
    <mergeCell ref="A809:G809"/>
    <mergeCell ref="A810:G810"/>
    <mergeCell ref="C5:D5"/>
    <mergeCell ref="A6:B6"/>
    <mergeCell ref="C6:D6"/>
    <mergeCell ref="A7:B7"/>
    <mergeCell ref="C7:G7"/>
    <mergeCell ref="A806:G806"/>
  </mergeCells>
  <phoneticPr fontId="32" type="noConversion"/>
  <conditionalFormatting sqref="A113:A155">
    <cfRule type="duplicateValues" dxfId="6" priority="13"/>
  </conditionalFormatting>
  <conditionalFormatting sqref="A172">
    <cfRule type="duplicateValues" dxfId="5" priority="11"/>
  </conditionalFormatting>
  <conditionalFormatting sqref="A175">
    <cfRule type="duplicateValues" dxfId="4" priority="10"/>
  </conditionalFormatting>
  <conditionalFormatting sqref="A220:A224">
    <cfRule type="duplicateValues" dxfId="3" priority="2"/>
  </conditionalFormatting>
  <conditionalFormatting sqref="A665:A666 A668">
    <cfRule type="duplicateValues" dxfId="2" priority="87"/>
  </conditionalFormatting>
  <conditionalFormatting sqref="A667">
    <cfRule type="duplicateValues" dxfId="1" priority="1"/>
  </conditionalFormatting>
  <conditionalFormatting sqref="A669:A803 A283 A173:A174 A10:A13 A26:A112 A156:A171 A176:A219 A225:A266 A285:A664">
    <cfRule type="duplicateValues" dxfId="0" priority="97"/>
  </conditionalFormatting>
  <pageMargins left="0.82677165354330717" right="0.23622047244094491" top="0.74803149606299213" bottom="0.51181102362204722" header="0.31496062992125984" footer="0"/>
  <pageSetup scale="69" fitToHeight="100" orientation="portrait" r:id="rId1"/>
  <headerFooter>
    <oddHeader>&amp;F</oddHead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7D985E64439E45ABA943C98E62D59A" ma:contentTypeVersion="13" ma:contentTypeDescription="Create a new document." ma:contentTypeScope="" ma:versionID="64528f78beeb4097896cb07fbf8e3e90">
  <xsd:schema xmlns:xsd="http://www.w3.org/2001/XMLSchema" xmlns:xs="http://www.w3.org/2001/XMLSchema" xmlns:p="http://schemas.microsoft.com/office/2006/metadata/properties" xmlns:ns3="5f26a25d-7055-4c02-85d9-6bd629e75881" xmlns:ns4="c2265e5b-0107-4281-968a-859980ede5bb" targetNamespace="http://schemas.microsoft.com/office/2006/metadata/properties" ma:root="true" ma:fieldsID="ab43582e251fe3bd02a0f71e17f35ce5" ns3:_="" ns4:_="">
    <xsd:import namespace="5f26a25d-7055-4c02-85d9-6bd629e75881"/>
    <xsd:import namespace="c2265e5b-0107-4281-968a-859980ede5b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6a25d-7055-4c02-85d9-6bd629e758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265e5b-0107-4281-968a-859980ede5b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543793-060B-4DE1-81EB-6D5F88F0F86A}"/>
</file>

<file path=customXml/itemProps2.xml><?xml version="1.0" encoding="utf-8"?>
<ds:datastoreItem xmlns:ds="http://schemas.openxmlformats.org/officeDocument/2006/customXml" ds:itemID="{AA9986CD-F1F0-4D9E-AE7C-8C052DFF4B82}"/>
</file>

<file path=customXml/itemProps3.xml><?xml version="1.0" encoding="utf-8"?>
<ds:datastoreItem xmlns:ds="http://schemas.openxmlformats.org/officeDocument/2006/customXml" ds:itemID="{AAE89741-BF3E-44A5-B348-BAB7E131EF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MOLO, Samuel</dc:creator>
  <cp:keywords/>
  <dc:description/>
  <cp:lastModifiedBy/>
  <cp:revision/>
  <dcterms:created xsi:type="dcterms:W3CDTF">2012-01-10T08:17:23Z</dcterms:created>
  <dcterms:modified xsi:type="dcterms:W3CDTF">2026-07-21T06:42:32Z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cfc5e6df-88c7-4c2f-96db-1fe44a9c5c6b</vt:lpwstr>
  </property>
  <property fmtid="{D5CDD505-2E9C-101B-9397-08002B2CF9AE}" pid="3" name="ContentTypeId">
    <vt:lpwstr>0x010100567D985E64439E45ABA943C98E62D59A</vt:lpwstr>
  </property>
  <property fmtid="{D5CDD505-2E9C-101B-9397-08002B2CF9AE}" pid="4" name="MSIP_Label_89f61502-7731-4690-a118-333634878cc9_Enabled">
    <vt:lpwstr>true</vt:lpwstr>
  </property>
  <property fmtid="{D5CDD505-2E9C-101B-9397-08002B2CF9AE}" pid="5" name="MSIP_Label_89f61502-7731-4690-a118-333634878cc9_SetDate">
    <vt:lpwstr>2026-07-15T12:53:21Z</vt:lpwstr>
  </property>
  <property fmtid="{D5CDD505-2E9C-101B-9397-08002B2CF9AE}" pid="6" name="MSIP_Label_89f61502-7731-4690-a118-333634878cc9_Method">
    <vt:lpwstr>Standard</vt:lpwstr>
  </property>
  <property fmtid="{D5CDD505-2E9C-101B-9397-08002B2CF9AE}" pid="7" name="MSIP_Label_89f61502-7731-4690-a118-333634878cc9_Name">
    <vt:lpwstr>Internal</vt:lpwstr>
  </property>
  <property fmtid="{D5CDD505-2E9C-101B-9397-08002B2CF9AE}" pid="8" name="MSIP_Label_89f61502-7731-4690-a118-333634878cc9_SiteId">
    <vt:lpwstr>91761b62-4c45-43f5-9f0e-be8ad9b551ff</vt:lpwstr>
  </property>
  <property fmtid="{D5CDD505-2E9C-101B-9397-08002B2CF9AE}" pid="9" name="MSIP_Label_89f61502-7731-4690-a118-333634878cc9_ActionId">
    <vt:lpwstr>6dc26e1e-45fa-4c07-ac4b-0000a5342669</vt:lpwstr>
  </property>
  <property fmtid="{D5CDD505-2E9C-101B-9397-08002B2CF9AE}" pid="10" name="MSIP_Label_89f61502-7731-4690-a118-333634878cc9_ContentBits">
    <vt:lpwstr>0</vt:lpwstr>
  </property>
</Properties>
</file>